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341 Zlín Lázeňská 412 (Kostelec)\Rozpočet MŠ Zlín, Lázeňská 412 (I. etapa)\Slepý rozpočet MŠ Zlín, Lázeňská 412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Pol'!$A$1:$U$228</definedName>
    <definedName name="_xlnm.Print_Area" localSheetId="0">Stavba!$A$1:$J$57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6" i="1" l="1"/>
  <c r="I16" i="1" s="1"/>
  <c r="I55" i="1"/>
  <c r="I54" i="1"/>
  <c r="I53" i="1"/>
  <c r="I52" i="1"/>
  <c r="I51" i="1"/>
  <c r="I50" i="1"/>
  <c r="I49" i="1"/>
  <c r="I48" i="1"/>
  <c r="I47" i="1"/>
  <c r="G39" i="1"/>
  <c r="G40" i="1" s="1"/>
  <c r="F39" i="1"/>
  <c r="G218" i="12"/>
  <c r="AC218" i="12"/>
  <c r="AD218" i="12"/>
  <c r="BA210" i="12"/>
  <c r="BA207" i="12"/>
  <c r="BA201" i="12"/>
  <c r="BA196" i="12"/>
  <c r="BA195" i="12"/>
  <c r="BA192" i="12"/>
  <c r="BA189" i="12"/>
  <c r="BA186" i="12"/>
  <c r="BA183" i="12"/>
  <c r="BA179" i="12"/>
  <c r="BA176" i="12"/>
  <c r="BA170" i="12"/>
  <c r="BA169" i="12"/>
  <c r="BA166" i="12"/>
  <c r="BA124" i="12"/>
  <c r="BA120" i="12"/>
  <c r="BA108" i="12"/>
  <c r="BA65" i="12"/>
  <c r="BA64" i="12"/>
  <c r="BA39" i="12"/>
  <c r="F9" i="12"/>
  <c r="G9" i="12"/>
  <c r="M9" i="12" s="1"/>
  <c r="I9" i="12"/>
  <c r="I8" i="12" s="1"/>
  <c r="K9" i="12"/>
  <c r="K8" i="12" s="1"/>
  <c r="O9" i="12"/>
  <c r="O8" i="12" s="1"/>
  <c r="Q9" i="12"/>
  <c r="Q8" i="12" s="1"/>
  <c r="U9" i="12"/>
  <c r="U8" i="12" s="1"/>
  <c r="F12" i="12"/>
  <c r="G12" i="12"/>
  <c r="M12" i="12" s="1"/>
  <c r="I12" i="12"/>
  <c r="K12" i="12"/>
  <c r="O12" i="12"/>
  <c r="Q12" i="12"/>
  <c r="U12" i="12"/>
  <c r="F15" i="12"/>
  <c r="G15" i="12"/>
  <c r="M15" i="12" s="1"/>
  <c r="I15" i="12"/>
  <c r="K15" i="12"/>
  <c r="O15" i="12"/>
  <c r="Q15" i="12"/>
  <c r="U15" i="12"/>
  <c r="F19" i="12"/>
  <c r="G19" i="12"/>
  <c r="M19" i="12" s="1"/>
  <c r="I19" i="12"/>
  <c r="K19" i="12"/>
  <c r="O19" i="12"/>
  <c r="Q19" i="12"/>
  <c r="U19" i="12"/>
  <c r="F23" i="12"/>
  <c r="G23" i="12"/>
  <c r="M23" i="12" s="1"/>
  <c r="I23" i="12"/>
  <c r="K23" i="12"/>
  <c r="O23" i="12"/>
  <c r="Q23" i="12"/>
  <c r="U23" i="12"/>
  <c r="F27" i="12"/>
  <c r="G27" i="12"/>
  <c r="M27" i="12" s="1"/>
  <c r="I27" i="12"/>
  <c r="K27" i="12"/>
  <c r="O27" i="12"/>
  <c r="Q27" i="12"/>
  <c r="U27" i="12"/>
  <c r="F31" i="12"/>
  <c r="G31" i="12"/>
  <c r="M31" i="12" s="1"/>
  <c r="I31" i="12"/>
  <c r="K31" i="12"/>
  <c r="O31" i="12"/>
  <c r="Q31" i="12"/>
  <c r="U31" i="12"/>
  <c r="F34" i="12"/>
  <c r="G34" i="12"/>
  <c r="M34" i="12" s="1"/>
  <c r="I34" i="12"/>
  <c r="K34" i="12"/>
  <c r="O34" i="12"/>
  <c r="Q34" i="12"/>
  <c r="U34" i="12"/>
  <c r="F36" i="12"/>
  <c r="G36" i="12"/>
  <c r="M36" i="12" s="1"/>
  <c r="I36" i="12"/>
  <c r="K36" i="12"/>
  <c r="O36" i="12"/>
  <c r="Q36" i="12"/>
  <c r="U36" i="12"/>
  <c r="F38" i="12"/>
  <c r="G38" i="12"/>
  <c r="M38" i="12" s="1"/>
  <c r="I38" i="12"/>
  <c r="K38" i="12"/>
  <c r="O38" i="12"/>
  <c r="Q38" i="12"/>
  <c r="U38" i="12"/>
  <c r="F41" i="12"/>
  <c r="G41" i="12"/>
  <c r="M41" i="12" s="1"/>
  <c r="I41" i="12"/>
  <c r="K41" i="12"/>
  <c r="O41" i="12"/>
  <c r="Q41" i="12"/>
  <c r="U41" i="12"/>
  <c r="F43" i="12"/>
  <c r="G43" i="12"/>
  <c r="M43" i="12" s="1"/>
  <c r="I43" i="12"/>
  <c r="K43" i="12"/>
  <c r="O43" i="12"/>
  <c r="Q43" i="12"/>
  <c r="U43" i="12"/>
  <c r="F45" i="12"/>
  <c r="G45" i="12"/>
  <c r="M45" i="12" s="1"/>
  <c r="I45" i="12"/>
  <c r="K45" i="12"/>
  <c r="O45" i="12"/>
  <c r="Q45" i="12"/>
  <c r="U45" i="12"/>
  <c r="F48" i="12"/>
  <c r="G48" i="12" s="1"/>
  <c r="I48" i="12"/>
  <c r="I47" i="12" s="1"/>
  <c r="K48" i="12"/>
  <c r="K47" i="12" s="1"/>
  <c r="O48" i="12"/>
  <c r="O47" i="12" s="1"/>
  <c r="Q48" i="12"/>
  <c r="Q47" i="12" s="1"/>
  <c r="U48" i="12"/>
  <c r="U47" i="12" s="1"/>
  <c r="F50" i="12"/>
  <c r="G50" i="12" s="1"/>
  <c r="M50" i="12" s="1"/>
  <c r="I50" i="12"/>
  <c r="K50" i="12"/>
  <c r="O50" i="12"/>
  <c r="Q50" i="12"/>
  <c r="U50" i="12"/>
  <c r="F52" i="12"/>
  <c r="G52" i="12" s="1"/>
  <c r="M52" i="12" s="1"/>
  <c r="I52" i="12"/>
  <c r="K52" i="12"/>
  <c r="O52" i="12"/>
  <c r="Q52" i="12"/>
  <c r="U52" i="12"/>
  <c r="F55" i="12"/>
  <c r="G55" i="12" s="1"/>
  <c r="M55" i="12" s="1"/>
  <c r="I55" i="12"/>
  <c r="K55" i="12"/>
  <c r="O55" i="12"/>
  <c r="Q55" i="12"/>
  <c r="U55" i="12"/>
  <c r="F57" i="12"/>
  <c r="G57" i="12" s="1"/>
  <c r="M57" i="12" s="1"/>
  <c r="I57" i="12"/>
  <c r="K57" i="12"/>
  <c r="O57" i="12"/>
  <c r="Q57" i="12"/>
  <c r="U57" i="12"/>
  <c r="F59" i="12"/>
  <c r="G59" i="12" s="1"/>
  <c r="M59" i="12" s="1"/>
  <c r="I59" i="12"/>
  <c r="K59" i="12"/>
  <c r="O59" i="12"/>
  <c r="Q59" i="12"/>
  <c r="U59" i="12"/>
  <c r="F61" i="12"/>
  <c r="G61" i="12" s="1"/>
  <c r="M61" i="12" s="1"/>
  <c r="I61" i="12"/>
  <c r="K61" i="12"/>
  <c r="O61" i="12"/>
  <c r="Q61" i="12"/>
  <c r="U61" i="12"/>
  <c r="F63" i="12"/>
  <c r="G63" i="12" s="1"/>
  <c r="M63" i="12" s="1"/>
  <c r="I63" i="12"/>
  <c r="K63" i="12"/>
  <c r="O63" i="12"/>
  <c r="Q63" i="12"/>
  <c r="U63" i="12"/>
  <c r="F67" i="12"/>
  <c r="G67" i="12" s="1"/>
  <c r="M67" i="12" s="1"/>
  <c r="I67" i="12"/>
  <c r="K67" i="12"/>
  <c r="O67" i="12"/>
  <c r="Q67" i="12"/>
  <c r="U67" i="12"/>
  <c r="F74" i="12"/>
  <c r="G74" i="12" s="1"/>
  <c r="M74" i="12" s="1"/>
  <c r="I74" i="12"/>
  <c r="K74" i="12"/>
  <c r="O74" i="12"/>
  <c r="Q74" i="12"/>
  <c r="U74" i="12"/>
  <c r="F76" i="12"/>
  <c r="G76" i="12" s="1"/>
  <c r="M76" i="12" s="1"/>
  <c r="I76" i="12"/>
  <c r="K76" i="12"/>
  <c r="O76" i="12"/>
  <c r="Q76" i="12"/>
  <c r="U76" i="12"/>
  <c r="F78" i="12"/>
  <c r="G78" i="12" s="1"/>
  <c r="M78" i="12" s="1"/>
  <c r="I78" i="12"/>
  <c r="K78" i="12"/>
  <c r="O78" i="12"/>
  <c r="Q78" i="12"/>
  <c r="U78" i="12"/>
  <c r="G80" i="12"/>
  <c r="F81" i="12"/>
  <c r="G81" i="12"/>
  <c r="M81" i="12" s="1"/>
  <c r="I81" i="12"/>
  <c r="I80" i="12" s="1"/>
  <c r="K81" i="12"/>
  <c r="K80" i="12" s="1"/>
  <c r="O81" i="12"/>
  <c r="O80" i="12" s="1"/>
  <c r="Q81" i="12"/>
  <c r="Q80" i="12" s="1"/>
  <c r="U81" i="12"/>
  <c r="U80" i="12" s="1"/>
  <c r="F83" i="12"/>
  <c r="G83" i="12"/>
  <c r="M83" i="12" s="1"/>
  <c r="I83" i="12"/>
  <c r="K83" i="12"/>
  <c r="O83" i="12"/>
  <c r="Q83" i="12"/>
  <c r="U83" i="12"/>
  <c r="F85" i="12"/>
  <c r="G85" i="12"/>
  <c r="M85" i="12" s="1"/>
  <c r="I85" i="12"/>
  <c r="K85" i="12"/>
  <c r="O85" i="12"/>
  <c r="Q85" i="12"/>
  <c r="U85" i="12"/>
  <c r="F87" i="12"/>
  <c r="G87" i="12"/>
  <c r="M87" i="12" s="1"/>
  <c r="I87" i="12"/>
  <c r="K87" i="12"/>
  <c r="O87" i="12"/>
  <c r="Q87" i="12"/>
  <c r="U87" i="12"/>
  <c r="F89" i="12"/>
  <c r="G89" i="12"/>
  <c r="M89" i="12" s="1"/>
  <c r="I89" i="12"/>
  <c r="K89" i="12"/>
  <c r="O89" i="12"/>
  <c r="Q89" i="12"/>
  <c r="U89" i="12"/>
  <c r="F91" i="12"/>
  <c r="G91" i="12"/>
  <c r="M91" i="12" s="1"/>
  <c r="I91" i="12"/>
  <c r="K91" i="12"/>
  <c r="O91" i="12"/>
  <c r="Q91" i="12"/>
  <c r="U91" i="12"/>
  <c r="F93" i="12"/>
  <c r="G93" i="12"/>
  <c r="M93" i="12" s="1"/>
  <c r="I93" i="12"/>
  <c r="K93" i="12"/>
  <c r="O93" i="12"/>
  <c r="Q93" i="12"/>
  <c r="U93" i="12"/>
  <c r="F95" i="12"/>
  <c r="G95" i="12"/>
  <c r="M95" i="12" s="1"/>
  <c r="I95" i="12"/>
  <c r="K95" i="12"/>
  <c r="O95" i="12"/>
  <c r="Q95" i="12"/>
  <c r="U95" i="12"/>
  <c r="F97" i="12"/>
  <c r="G97" i="12"/>
  <c r="M97" i="12" s="1"/>
  <c r="I97" i="12"/>
  <c r="K97" i="12"/>
  <c r="O97" i="12"/>
  <c r="Q97" i="12"/>
  <c r="U97" i="12"/>
  <c r="F99" i="12"/>
  <c r="G99" i="12"/>
  <c r="M99" i="12" s="1"/>
  <c r="I99" i="12"/>
  <c r="K99" i="12"/>
  <c r="O99" i="12"/>
  <c r="Q99" i="12"/>
  <c r="U99" i="12"/>
  <c r="F101" i="12"/>
  <c r="G101" i="12"/>
  <c r="M101" i="12" s="1"/>
  <c r="I101" i="12"/>
  <c r="K101" i="12"/>
  <c r="O101" i="12"/>
  <c r="Q101" i="12"/>
  <c r="U101" i="12"/>
  <c r="G103" i="12"/>
  <c r="F104" i="12"/>
  <c r="G104" i="12"/>
  <c r="M104" i="12" s="1"/>
  <c r="I104" i="12"/>
  <c r="I103" i="12" s="1"/>
  <c r="K104" i="12"/>
  <c r="K103" i="12" s="1"/>
  <c r="O104" i="12"/>
  <c r="O103" i="12" s="1"/>
  <c r="Q104" i="12"/>
  <c r="Q103" i="12" s="1"/>
  <c r="U104" i="12"/>
  <c r="U103" i="12" s="1"/>
  <c r="F107" i="12"/>
  <c r="G107" i="12"/>
  <c r="M107" i="12" s="1"/>
  <c r="I107" i="12"/>
  <c r="K107" i="12"/>
  <c r="O107" i="12"/>
  <c r="Q107" i="12"/>
  <c r="U107" i="12"/>
  <c r="F110" i="12"/>
  <c r="G110" i="12"/>
  <c r="M110" i="12" s="1"/>
  <c r="I110" i="12"/>
  <c r="K110" i="12"/>
  <c r="O110" i="12"/>
  <c r="Q110" i="12"/>
  <c r="U110" i="12"/>
  <c r="F113" i="12"/>
  <c r="G113" i="12"/>
  <c r="M113" i="12" s="1"/>
  <c r="I113" i="12"/>
  <c r="K113" i="12"/>
  <c r="O113" i="12"/>
  <c r="Q113" i="12"/>
  <c r="U113" i="12"/>
  <c r="F115" i="12"/>
  <c r="G115" i="12"/>
  <c r="M115" i="12" s="1"/>
  <c r="I115" i="12"/>
  <c r="K115" i="12"/>
  <c r="O115" i="12"/>
  <c r="Q115" i="12"/>
  <c r="U115" i="12"/>
  <c r="F117" i="12"/>
  <c r="G117" i="12"/>
  <c r="M117" i="12" s="1"/>
  <c r="I117" i="12"/>
  <c r="K117" i="12"/>
  <c r="O117" i="12"/>
  <c r="Q117" i="12"/>
  <c r="U117" i="12"/>
  <c r="F119" i="12"/>
  <c r="G119" i="12"/>
  <c r="M119" i="12" s="1"/>
  <c r="I119" i="12"/>
  <c r="K119" i="12"/>
  <c r="O119" i="12"/>
  <c r="Q119" i="12"/>
  <c r="U119" i="12"/>
  <c r="F123" i="12"/>
  <c r="G123" i="12"/>
  <c r="M123" i="12" s="1"/>
  <c r="I123" i="12"/>
  <c r="K123" i="12"/>
  <c r="O123" i="12"/>
  <c r="Q123" i="12"/>
  <c r="U123" i="12"/>
  <c r="F128" i="12"/>
  <c r="G128" i="12"/>
  <c r="M128" i="12" s="1"/>
  <c r="I128" i="12"/>
  <c r="K128" i="12"/>
  <c r="O128" i="12"/>
  <c r="Q128" i="12"/>
  <c r="U128" i="12"/>
  <c r="F132" i="12"/>
  <c r="G132" i="12"/>
  <c r="M132" i="12" s="1"/>
  <c r="I132" i="12"/>
  <c r="K132" i="12"/>
  <c r="O132" i="12"/>
  <c r="Q132" i="12"/>
  <c r="U132" i="12"/>
  <c r="G134" i="12"/>
  <c r="F135" i="12"/>
  <c r="G135" i="12"/>
  <c r="M135" i="12" s="1"/>
  <c r="I135" i="12"/>
  <c r="I134" i="12" s="1"/>
  <c r="K135" i="12"/>
  <c r="O135" i="12"/>
  <c r="O134" i="12" s="1"/>
  <c r="Q135" i="12"/>
  <c r="Q134" i="12" s="1"/>
  <c r="U135" i="12"/>
  <c r="U134" i="12" s="1"/>
  <c r="F137" i="12"/>
  <c r="G137" i="12"/>
  <c r="M137" i="12" s="1"/>
  <c r="I137" i="12"/>
  <c r="K137" i="12"/>
  <c r="K134" i="12" s="1"/>
  <c r="O137" i="12"/>
  <c r="Q137" i="12"/>
  <c r="U137" i="12"/>
  <c r="F139" i="12"/>
  <c r="G139" i="12"/>
  <c r="M139" i="12" s="1"/>
  <c r="I139" i="12"/>
  <c r="K139" i="12"/>
  <c r="O139" i="12"/>
  <c r="Q139" i="12"/>
  <c r="U139" i="12"/>
  <c r="F141" i="12"/>
  <c r="G141" i="12"/>
  <c r="M141" i="12" s="1"/>
  <c r="I141" i="12"/>
  <c r="K141" i="12"/>
  <c r="O141" i="12"/>
  <c r="Q141" i="12"/>
  <c r="U141" i="12"/>
  <c r="F143" i="12"/>
  <c r="G143" i="12"/>
  <c r="M143" i="12" s="1"/>
  <c r="I143" i="12"/>
  <c r="K143" i="12"/>
  <c r="O143" i="12"/>
  <c r="Q143" i="12"/>
  <c r="U143" i="12"/>
  <c r="F145" i="12"/>
  <c r="G145" i="12"/>
  <c r="M145" i="12" s="1"/>
  <c r="I145" i="12"/>
  <c r="K145" i="12"/>
  <c r="O145" i="12"/>
  <c r="Q145" i="12"/>
  <c r="U145" i="12"/>
  <c r="F147" i="12"/>
  <c r="G147" i="12"/>
  <c r="M147" i="12" s="1"/>
  <c r="I147" i="12"/>
  <c r="K147" i="12"/>
  <c r="O147" i="12"/>
  <c r="Q147" i="12"/>
  <c r="U147" i="12"/>
  <c r="F149" i="12"/>
  <c r="G149" i="12"/>
  <c r="M149" i="12" s="1"/>
  <c r="I149" i="12"/>
  <c r="K149" i="12"/>
  <c r="O149" i="12"/>
  <c r="Q149" i="12"/>
  <c r="U149" i="12"/>
  <c r="F151" i="12"/>
  <c r="G151" i="12"/>
  <c r="M151" i="12" s="1"/>
  <c r="I151" i="12"/>
  <c r="K151" i="12"/>
  <c r="O151" i="12"/>
  <c r="Q151" i="12"/>
  <c r="U151" i="12"/>
  <c r="F153" i="12"/>
  <c r="G153" i="12"/>
  <c r="M153" i="12" s="1"/>
  <c r="I153" i="12"/>
  <c r="K153" i="12"/>
  <c r="O153" i="12"/>
  <c r="Q153" i="12"/>
  <c r="U153" i="12"/>
  <c r="F156" i="12"/>
  <c r="G156" i="12"/>
  <c r="G155" i="12" s="1"/>
  <c r="I156" i="12"/>
  <c r="I155" i="12" s="1"/>
  <c r="K156" i="12"/>
  <c r="K155" i="12" s="1"/>
  <c r="M156" i="12"/>
  <c r="M155" i="12" s="1"/>
  <c r="O156" i="12"/>
  <c r="O155" i="12" s="1"/>
  <c r="Q156" i="12"/>
  <c r="Q155" i="12" s="1"/>
  <c r="U156" i="12"/>
  <c r="U155" i="12" s="1"/>
  <c r="F158" i="12"/>
  <c r="G158" i="12"/>
  <c r="I158" i="12"/>
  <c r="K158" i="12"/>
  <c r="M158" i="12"/>
  <c r="O158" i="12"/>
  <c r="Q158" i="12"/>
  <c r="U158" i="12"/>
  <c r="F160" i="12"/>
  <c r="G160" i="12"/>
  <c r="I160" i="12"/>
  <c r="K160" i="12"/>
  <c r="M160" i="12"/>
  <c r="O160" i="12"/>
  <c r="Q160" i="12"/>
  <c r="U160" i="12"/>
  <c r="F162" i="12"/>
  <c r="G162" i="12"/>
  <c r="I162" i="12"/>
  <c r="K162" i="12"/>
  <c r="M162" i="12"/>
  <c r="O162" i="12"/>
  <c r="Q162" i="12"/>
  <c r="U162" i="12"/>
  <c r="F165" i="12"/>
  <c r="G165" i="12" s="1"/>
  <c r="I165" i="12"/>
  <c r="I164" i="12" s="1"/>
  <c r="K165" i="12"/>
  <c r="K164" i="12" s="1"/>
  <c r="O165" i="12"/>
  <c r="O164" i="12" s="1"/>
  <c r="Q165" i="12"/>
  <c r="Q164" i="12" s="1"/>
  <c r="U165" i="12"/>
  <c r="U164" i="12" s="1"/>
  <c r="F168" i="12"/>
  <c r="G168" i="12" s="1"/>
  <c r="M168" i="12" s="1"/>
  <c r="I168" i="12"/>
  <c r="K168" i="12"/>
  <c r="O168" i="12"/>
  <c r="Q168" i="12"/>
  <c r="U168" i="12"/>
  <c r="F172" i="12"/>
  <c r="G172" i="12" s="1"/>
  <c r="M172" i="12" s="1"/>
  <c r="I172" i="12"/>
  <c r="K172" i="12"/>
  <c r="O172" i="12"/>
  <c r="Q172" i="12"/>
  <c r="U172" i="12"/>
  <c r="F175" i="12"/>
  <c r="G175" i="12" s="1"/>
  <c r="M175" i="12" s="1"/>
  <c r="I175" i="12"/>
  <c r="K175" i="12"/>
  <c r="O175" i="12"/>
  <c r="Q175" i="12"/>
  <c r="U175" i="12"/>
  <c r="F178" i="12"/>
  <c r="G178" i="12" s="1"/>
  <c r="M178" i="12" s="1"/>
  <c r="I178" i="12"/>
  <c r="K178" i="12"/>
  <c r="O178" i="12"/>
  <c r="Q178" i="12"/>
  <c r="U178" i="12"/>
  <c r="G181" i="12"/>
  <c r="F182" i="12"/>
  <c r="G182" i="12"/>
  <c r="I182" i="12"/>
  <c r="I181" i="12" s="1"/>
  <c r="K182" i="12"/>
  <c r="K181" i="12" s="1"/>
  <c r="M182" i="12"/>
  <c r="M181" i="12" s="1"/>
  <c r="O182" i="12"/>
  <c r="O181" i="12" s="1"/>
  <c r="Q182" i="12"/>
  <c r="Q181" i="12" s="1"/>
  <c r="U182" i="12"/>
  <c r="U181" i="12" s="1"/>
  <c r="F185" i="12"/>
  <c r="G185" i="12"/>
  <c r="I185" i="12"/>
  <c r="K185" i="12"/>
  <c r="M185" i="12"/>
  <c r="O185" i="12"/>
  <c r="Q185" i="12"/>
  <c r="U185" i="12"/>
  <c r="F188" i="12"/>
  <c r="G188" i="12"/>
  <c r="I188" i="12"/>
  <c r="K188" i="12"/>
  <c r="M188" i="12"/>
  <c r="O188" i="12"/>
  <c r="Q188" i="12"/>
  <c r="U188" i="12"/>
  <c r="F191" i="12"/>
  <c r="G191" i="12"/>
  <c r="I191" i="12"/>
  <c r="K191" i="12"/>
  <c r="M191" i="12"/>
  <c r="O191" i="12"/>
  <c r="Q191" i="12"/>
  <c r="U191" i="12"/>
  <c r="F194" i="12"/>
  <c r="G194" i="12"/>
  <c r="I194" i="12"/>
  <c r="K194" i="12"/>
  <c r="M194" i="12"/>
  <c r="O194" i="12"/>
  <c r="Q194" i="12"/>
  <c r="U194" i="12"/>
  <c r="F198" i="12"/>
  <c r="G198" i="12"/>
  <c r="I198" i="12"/>
  <c r="K198" i="12"/>
  <c r="M198" i="12"/>
  <c r="O198" i="12"/>
  <c r="Q198" i="12"/>
  <c r="U198" i="12"/>
  <c r="F200" i="12"/>
  <c r="G200" i="12"/>
  <c r="I200" i="12"/>
  <c r="K200" i="12"/>
  <c r="M200" i="12"/>
  <c r="O200" i="12"/>
  <c r="Q200" i="12"/>
  <c r="U200" i="12"/>
  <c r="G203" i="12"/>
  <c r="F204" i="12"/>
  <c r="G204" i="12"/>
  <c r="I204" i="12"/>
  <c r="I203" i="12" s="1"/>
  <c r="K204" i="12"/>
  <c r="K203" i="12" s="1"/>
  <c r="M204" i="12"/>
  <c r="M203" i="12" s="1"/>
  <c r="O204" i="12"/>
  <c r="O203" i="12" s="1"/>
  <c r="Q204" i="12"/>
  <c r="Q203" i="12" s="1"/>
  <c r="U204" i="12"/>
  <c r="U203" i="12" s="1"/>
  <c r="F206" i="12"/>
  <c r="G206" i="12"/>
  <c r="I206" i="12"/>
  <c r="K206" i="12"/>
  <c r="M206" i="12"/>
  <c r="O206" i="12"/>
  <c r="Q206" i="12"/>
  <c r="U206" i="12"/>
  <c r="F209" i="12"/>
  <c r="G209" i="12"/>
  <c r="I209" i="12"/>
  <c r="K209" i="12"/>
  <c r="M209" i="12"/>
  <c r="O209" i="12"/>
  <c r="Q209" i="12"/>
  <c r="U209" i="12"/>
  <c r="F212" i="12"/>
  <c r="G212" i="12"/>
  <c r="I212" i="12"/>
  <c r="K212" i="12"/>
  <c r="M212" i="12"/>
  <c r="O212" i="12"/>
  <c r="Q212" i="12"/>
  <c r="U212" i="12"/>
  <c r="F215" i="12"/>
  <c r="G215" i="12" s="1"/>
  <c r="I215" i="12"/>
  <c r="I214" i="12" s="1"/>
  <c r="K215" i="12"/>
  <c r="K214" i="12" s="1"/>
  <c r="O215" i="12"/>
  <c r="O214" i="12" s="1"/>
  <c r="Q215" i="12"/>
  <c r="Q214" i="12" s="1"/>
  <c r="U215" i="12"/>
  <c r="U214" i="12" s="1"/>
  <c r="F216" i="12"/>
  <c r="G216" i="12" s="1"/>
  <c r="M216" i="12" s="1"/>
  <c r="I216" i="12"/>
  <c r="K216" i="12"/>
  <c r="O216" i="12"/>
  <c r="Q216" i="12"/>
  <c r="U216" i="12"/>
  <c r="I20" i="1"/>
  <c r="I19" i="1"/>
  <c r="I18" i="1"/>
  <c r="I17" i="1"/>
  <c r="I57" i="1"/>
  <c r="G27" i="1"/>
  <c r="G23" i="1"/>
  <c r="F40" i="1"/>
  <c r="H39" i="1"/>
  <c r="H40" i="1" s="1"/>
  <c r="J28" i="1"/>
  <c r="J26" i="1"/>
  <c r="G38" i="1"/>
  <c r="F38" i="1"/>
  <c r="J23" i="1"/>
  <c r="J24" i="1"/>
  <c r="J25" i="1"/>
  <c r="J27" i="1"/>
  <c r="E24" i="1"/>
  <c r="E26" i="1"/>
  <c r="G25" i="1" l="1"/>
  <c r="G26" i="1" s="1"/>
  <c r="G28" i="1"/>
  <c r="G24" i="1"/>
  <c r="G29" i="1" s="1"/>
  <c r="M215" i="12"/>
  <c r="M214" i="12" s="1"/>
  <c r="G214" i="12"/>
  <c r="G164" i="12"/>
  <c r="M165" i="12"/>
  <c r="M164" i="12" s="1"/>
  <c r="M80" i="12"/>
  <c r="M134" i="12"/>
  <c r="M48" i="12"/>
  <c r="M47" i="12" s="1"/>
  <c r="G47" i="12"/>
  <c r="M8" i="12"/>
  <c r="M103" i="12"/>
  <c r="G8" i="12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<sst xmlns="http://schemas.openxmlformats.org/spreadsheetml/2006/main" count="737" uniqueCount="337">
  <si>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</si>
  <si>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</si>
  <si>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</si>
  <si>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</si>
  <si>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</si>
  <si>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</si>
  <si>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</si>
  <si>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</si>
  <si>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</si>
  <si>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</si>
  <si>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</si>
  <si>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</si>
  <si>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</si>
  <si>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</si>
  <si>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</si>
  <si>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</si>
  <si>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</si>
  <si>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</si>
  <si>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</si>
  <si>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</si>
  <si>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</si>
  <si>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</si>
  <si>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</si>
  <si>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</si>
  <si>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</si>
  <si>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</si>
  <si>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</si>
  <si>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</si>
  <si>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</si>
  <si>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</si>
  <si>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</si>
  <si>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</si>
  <si>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</si>
  <si>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</si>
  <si>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</si>
  <si>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</si>
  <si>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</si>
  <si>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</si>
  <si>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</si>
  <si>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</si>
  <si>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</si>
  <si>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</si>
  <si>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</si>
  <si>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Revitalizace zahrady MŠ Zlín, Lázeňská 412 (I. etapa)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</si>
  <si>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</si>
  <si>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</si>
  <si>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</si>
  <si>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</si>
  <si>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</si>
  <si>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</si>
  <si>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</si>
  <si>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</si>
  <si>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</si>
  <si>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</si>
  <si>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</si>
  <si>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</si>
  <si>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Základy,zvláštní zakládání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</si>
  <si>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</si>
  <si>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</si>
  <si>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</si>
  <si>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</si>
  <si>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</si>
  <si>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</si>
  <si>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</si>
  <si>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</si>
  <si>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</si>
  <si>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</si>
  <si>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</si>
  <si>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</si>
  <si>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</si>
  <si>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</si>
  <si>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</si>
  <si>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</si>
  <si>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</si>
  <si>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</si>
  <si>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</si>
  <si>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</si>
  <si>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</si>
  <si>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</si>
  <si>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</si>
  <si>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</si>
  <si>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</si>
  <si>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</si>
  <si>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</si>
  <si>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</si>
  <si>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</si>
  <si>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</si>
  <si>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</si>
  <si>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</si>
  <si>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</si>
  <si>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</si>
  <si>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</si>
  <si>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</si>
  <si>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</si>
  <si>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</si>
  <si>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</si>
  <si>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</si>
  <si>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</si>
  <si>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</si>
  <si>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</si>
  <si>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</si>
  <si>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</si>
  <si>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drnem:(235)*0,05</t>
  </si>
  <si>
    <t>VV</t>
  </si>
  <si>
    <t>zemina s travním drnem:(230)*0,05</t>
  </si>
  <si>
    <t>pískoviště:17*0,6</t>
  </si>
  <si>
    <t>zemina:235*0,1</t>
  </si>
  <si>
    <t>120001101R00</t>
  </si>
  <si>
    <t>Příplatek za ztížení vykopávky v blízkosti vedení</t>
  </si>
  <si>
    <t>zemina s travním drnem:48*0,05</t>
  </si>
  <si>
    <t>zemina:48*0,1</t>
  </si>
  <si>
    <t>zemina s travním drnem:70*0,05</t>
  </si>
  <si>
    <t>tvorba pláně:235/2*0,05</t>
  </si>
  <si>
    <t>svah:15</t>
  </si>
  <si>
    <t>162201102R00</t>
  </si>
  <si>
    <t>Vodorovné přemístění výkopku z hor.1-4 do 50 m</t>
  </si>
  <si>
    <t>171101103R00</t>
  </si>
  <si>
    <t>Uložení sypaniny do násypů zhutněných na 100 % PS</t>
  </si>
  <si>
    <t>133201101R00</t>
  </si>
  <si>
    <t>Hloubení šachet v hor.3 do 100 m3</t>
  </si>
  <si>
    <t>herní zařízení:0,5*0,5*0,9*23</t>
  </si>
  <si>
    <t>lavička:0,2*0,2*0,34*4*4</t>
  </si>
  <si>
    <t>113152111R00</t>
  </si>
  <si>
    <t>Odstranění podkladu z kameniva těženého</t>
  </si>
  <si>
    <t>písek z pískoviště:2,5</t>
  </si>
  <si>
    <t>hutněný násyp:150*0,3</t>
  </si>
  <si>
    <t>Použity zeminy ze skrývek, výkopu svahu a výkopů pískoviště.</t>
  </si>
  <si>
    <t>POP</t>
  </si>
  <si>
    <t>162701105R00</t>
  </si>
  <si>
    <t>Vodorovné přemístění výkopku z hor.1-4 do 10000 m</t>
  </si>
  <si>
    <t>23,25+33,70+5,39+2,5-45</t>
  </si>
  <si>
    <t>199000005R00</t>
  </si>
  <si>
    <t>Poplatek za skládku zeminy 1- 4, č. dle katal. odpadů 17 05 04</t>
  </si>
  <si>
    <t>t</t>
  </si>
  <si>
    <t>(23,25+33,70+5,39+2,5-45)*1,8</t>
  </si>
  <si>
    <t>181101102R00</t>
  </si>
  <si>
    <t>Úprava pláně v zářezech v hor. 1-4, se zhutněním</t>
  </si>
  <si>
    <t>m2</t>
  </si>
  <si>
    <t>235</t>
  </si>
  <si>
    <t>R0051</t>
  </si>
  <si>
    <t>Likvidace stáv. ocel. houpaček, odvoz a uložení do 10-ti km, vč. poplatku</t>
  </si>
  <si>
    <t>kus</t>
  </si>
  <si>
    <t>R0052</t>
  </si>
  <si>
    <t>Likvidace stáv. hračky na pružině, odvoz a uložení do 10-ti km, vč. poplatku</t>
  </si>
  <si>
    <t>R0053</t>
  </si>
  <si>
    <t>Likvidace stáv. pryžové dlažby tl. 60 mm, odvoz a uložení do 10-ti km, vč. poplatku</t>
  </si>
  <si>
    <t>hračka na pružině:13</t>
  </si>
  <si>
    <t>herní sestava:11</t>
  </si>
  <si>
    <t>R0054</t>
  </si>
  <si>
    <t>Likvidace stav. ocel. průlezky, odvoz a uložení do 10-ti km, vč. poplatku</t>
  </si>
  <si>
    <t>R0055</t>
  </si>
  <si>
    <t>Likvidace stav. dřev. herní sestavy, odvoz a uložení do 10-ti km, vč. poplatku</t>
  </si>
  <si>
    <t>R0056</t>
  </si>
  <si>
    <t>Likvidace stáv. ocel. laviček s dřevěnými fošnami, odvoz a uložení do 10-ti km, vč. poplatku</t>
  </si>
  <si>
    <t>4</t>
  </si>
  <si>
    <t>R0057</t>
  </si>
  <si>
    <t>Likvidace stáv. dřevěné tabule, odvoz a uložení do 10-ti km, vč. poplatku</t>
  </si>
  <si>
    <t>R0058</t>
  </si>
  <si>
    <t>Likvidace stáv. pískoviště 3,5x4,5 m, odvoz a uložení do 10-ti km, vč. poplatku</t>
  </si>
  <si>
    <t>likvidace stáv.dřev.desek š=300mm/tl.50mm/d=12bm (0,18m3)</t>
  </si>
  <si>
    <t>+ likvidace stáv.bet.tvárnic resp.bet.obvodového prstence š=250mm/v=300mm/d=12bm (0,9m3)</t>
  </si>
  <si>
    <t>961044111R00</t>
  </si>
  <si>
    <t>Bourání základů z betonu prostého</t>
  </si>
  <si>
    <t>houpačky:0,5*0,5*0,5*4</t>
  </si>
  <si>
    <t>hračka na pružině:0,5*0,5*0,5*1</t>
  </si>
  <si>
    <t>ocel. průlezka:0,5*0,5*0,5*3</t>
  </si>
  <si>
    <t>herní sestava:0,5*0,5*0,5*7</t>
  </si>
  <si>
    <t>lavičky:0,5*0,5*0,5*8</t>
  </si>
  <si>
    <t>dřevěná tabule:0,5*0,5*0,5*2</t>
  </si>
  <si>
    <t>979081111R00</t>
  </si>
  <si>
    <t>Odvoz suti a vybour. hmot na skládku do 1 km</t>
  </si>
  <si>
    <t>bet, základy:3,125*2,2</t>
  </si>
  <si>
    <t>979081121R00</t>
  </si>
  <si>
    <t>Příplatek k odvozu za každý další 1 km</t>
  </si>
  <si>
    <t>bet, základy:3,125*2,2*9</t>
  </si>
  <si>
    <t>979999982R00</t>
  </si>
  <si>
    <t>Poplatek za recyklaci betonu (skup.170101)</t>
  </si>
  <si>
    <t>184802211R00</t>
  </si>
  <si>
    <t>Chem. odplevelení před založ. postřikem, svah 1:2</t>
  </si>
  <si>
    <t>230</t>
  </si>
  <si>
    <t>25234009.AR</t>
  </si>
  <si>
    <t>Postřik herbicid totální, bal. 5 l</t>
  </si>
  <si>
    <t>l</t>
  </si>
  <si>
    <t>POL3_0</t>
  </si>
  <si>
    <t>230*0,05</t>
  </si>
  <si>
    <t>R00100</t>
  </si>
  <si>
    <t>Nákup zeminy schopné zúrodnění</t>
  </si>
  <si>
    <t>230*0,1</t>
  </si>
  <si>
    <t>167101101R00</t>
  </si>
  <si>
    <t>Nakládání výkopku z hor. 1 ÷ 4 v množství do 100 m3</t>
  </si>
  <si>
    <t>162301101R00</t>
  </si>
  <si>
    <t>Vodorovné přemístění výkopku z hor.1-4 do 500 m</t>
  </si>
  <si>
    <t>R182 30-1121</t>
  </si>
  <si>
    <t>Rozprostření ornice, svah, tl. do 10 cm, do 500 m2</t>
  </si>
  <si>
    <t>183403115R00</t>
  </si>
  <si>
    <t>Obdělání půdy kultivátorováním na svahu 1:2</t>
  </si>
  <si>
    <t>183403253R00</t>
  </si>
  <si>
    <t>Obdělání půdy hrabáním, na svahu 1:2</t>
  </si>
  <si>
    <t>183403261R00</t>
  </si>
  <si>
    <t>Obdělání půdy válením, na svahu 1:2</t>
  </si>
  <si>
    <t>180402112R00</t>
  </si>
  <si>
    <t>Založení trávníku parkového výsevem svah do 1:2</t>
  </si>
  <si>
    <t>00572420R</t>
  </si>
  <si>
    <t>Směs travní hřištní</t>
  </si>
  <si>
    <t>kg</t>
  </si>
  <si>
    <t>230*0,03</t>
  </si>
  <si>
    <t>271571111R00</t>
  </si>
  <si>
    <t>Polštář základu ze štěrkopísku tříděného</t>
  </si>
  <si>
    <t>herní zařízení:0,5*0,5*0,1*23</t>
  </si>
  <si>
    <t>lavička:0,2*0,2*0,1*4*4</t>
  </si>
  <si>
    <t>275353112R00</t>
  </si>
  <si>
    <t>Bednění kotev.otvorů patek do 0,02 m2, hl. 1,0 m</t>
  </si>
  <si>
    <t>Např. PVC DN 100 - 200 mm.</t>
  </si>
  <si>
    <t>herní zařízení:23</t>
  </si>
  <si>
    <t>275313611R00</t>
  </si>
  <si>
    <t>Beton základových patek prostý C 16/20</t>
  </si>
  <si>
    <t>herní zařízení:0,5*0,5*0,8*23*1,1</t>
  </si>
  <si>
    <t>lavička:0,2*0,2*0,24*4*4*1,1</t>
  </si>
  <si>
    <t>275351215R00</t>
  </si>
  <si>
    <t>Bednění stěn základových patek - zřízení</t>
  </si>
  <si>
    <t>herní zařízení:0,5*4*0,3*23</t>
  </si>
  <si>
    <t>275351216R00</t>
  </si>
  <si>
    <t>Bednění stěn základových patek - odstranění</t>
  </si>
  <si>
    <t>273321321R00</t>
  </si>
  <si>
    <t>Železobeton základových desek C 20/25</t>
  </si>
  <si>
    <t>deska - pískovišrě:3,14*1,75*1,75*0,15</t>
  </si>
  <si>
    <t>274321321R00</t>
  </si>
  <si>
    <t xml:space="preserve">Železobeton základových pasů C 20/25 </t>
  </si>
  <si>
    <t>Zvýšená pracnost.</t>
  </si>
  <si>
    <t>základ - pískovišrě:0,7*0,3*13,5</t>
  </si>
  <si>
    <t>lem -  pískovišrě:0,4*(0,3+0,15)*13,5</t>
  </si>
  <si>
    <t>274351215RT1</t>
  </si>
  <si>
    <t>Bednění stěn základových pasů - zřízení, bednicí materiál prkna</t>
  </si>
  <si>
    <t>základ - pískovišrě:2*0,3*13,5</t>
  </si>
  <si>
    <t>lem - pískovišrě:2*0,45*13,5</t>
  </si>
  <si>
    <t>deska - pískoviště:3,14*1,2*0,15</t>
  </si>
  <si>
    <t>274351216R00</t>
  </si>
  <si>
    <t>Bednění stěn základových pasů - odstranění</t>
  </si>
  <si>
    <t>lem -  pískovišrě:2*0,45*13,5</t>
  </si>
  <si>
    <t>273361921RT4</t>
  </si>
  <si>
    <t>Výztuž základových desek ze svařovaných sítí, drát d 6,0 mm, oko 100 x 100 mm</t>
  </si>
  <si>
    <t>pískovišrě:2*3,14*2,00*0,9*0,004+3,14*2*2*0,004</t>
  </si>
  <si>
    <t>R564 80-1111.4</t>
  </si>
  <si>
    <t xml:space="preserve">Podklad kameniva drceného po zhutnění tl. 1cm, frakce 0/4 mm, tř. A </t>
  </si>
  <si>
    <t>dětské hřiště:51+87</t>
  </si>
  <si>
    <t>R564 80-1111.3</t>
  </si>
  <si>
    <t xml:space="preserve">Podklad z kameniva drcen po zhutnění tloušťky 2 cm, frakce 4/8 mm, tř. A </t>
  </si>
  <si>
    <t>R564 80-1111.1</t>
  </si>
  <si>
    <t xml:space="preserve">Podklad z kameniva drcen po zhutnění tloušťky 3 cm, frakce 8/16 mm tř. A </t>
  </si>
  <si>
    <t>R564 81-1112.2</t>
  </si>
  <si>
    <t xml:space="preserve">Podklad z kameniva drcen po zhutnění tloušťky 6 cm, frakce 16/32 mm, tř. A </t>
  </si>
  <si>
    <t>564721112R00</t>
  </si>
  <si>
    <t>Podklad z kameniva drceného vel.32-63 mm,tl. 9 cm</t>
  </si>
  <si>
    <t>564821112RT4</t>
  </si>
  <si>
    <t>Podklad ze štěrkodrti po zhutnění tloušťky 9 cm, štěrkodrť frakce 0-63 mm</t>
  </si>
  <si>
    <t>568111111R00</t>
  </si>
  <si>
    <t>Zřízení vrstvy z geotextilie skl.do 1:5, š.do 3 m</t>
  </si>
  <si>
    <t>69366057R</t>
  </si>
  <si>
    <t>Geotextilie netkaná, 400 g/m2</t>
  </si>
  <si>
    <t>dětské hřiště:(51+87)*1,15</t>
  </si>
  <si>
    <t>564851111R00</t>
  </si>
  <si>
    <t>Podklad ze štěrkodrti po zhutnění tloušťky 15 cm</t>
  </si>
  <si>
    <t>pískoviště:3,14*1,75*1,75</t>
  </si>
  <si>
    <t>564751111R00</t>
  </si>
  <si>
    <t>Podklad z kameniva drceného vel.32-63 mm,tl. 15 cm</t>
  </si>
  <si>
    <t>pískoviště:3,14*0,6*0,6</t>
  </si>
  <si>
    <t>596215020R00</t>
  </si>
  <si>
    <t>Kladení zámkové dlažby tl. 6 cm do drtě tl. 3 cm</t>
  </si>
  <si>
    <t>84</t>
  </si>
  <si>
    <t>592451150R</t>
  </si>
  <si>
    <t>Dlažba betonová 200 x 100 x 60 mm, přírodní</t>
  </si>
  <si>
    <t>84*1,05</t>
  </si>
  <si>
    <t>R596 29-1111</t>
  </si>
  <si>
    <t>Příplatek za řezání zámkové dlažby tl. 60 mm</t>
  </si>
  <si>
    <t>m</t>
  </si>
  <si>
    <t>R564 85-1111.1</t>
  </si>
  <si>
    <t>Podklad z kameniva drceného po zhutnění tl. 15 cm, frakce 8/16 mm, tř. A</t>
  </si>
  <si>
    <t>R0403.1</t>
  </si>
  <si>
    <t>Dvoubarevný umělý jednovrstvý vodopropustný, odpružený litý EPDM povrch tl. 10 mm</t>
  </si>
  <si>
    <t>Směs z celoprobarveného EPDM granulátu a PUR pojiva s filtračním průtokem min. 150 mm/h.</t>
  </si>
  <si>
    <t>R0403.6</t>
  </si>
  <si>
    <t>Dvoubarevný umělý jednovrstvý vodopropustný, odpružený litý EPDM povrch tl. 15 mm</t>
  </si>
  <si>
    <t>Umělý povrch na vyvýšených bet. prstencích pískoviště, zvýšená pracnost.</t>
  </si>
  <si>
    <t>Směs z celoprobarveného EPDM granulátu a PUR pojiva.</t>
  </si>
  <si>
    <t>12,15</t>
  </si>
  <si>
    <t>R0151</t>
  </si>
  <si>
    <t>Příplatek za barevnost plochy</t>
  </si>
  <si>
    <t>dětské hřiště:58+87</t>
  </si>
  <si>
    <t>pískoviště:12,15</t>
  </si>
  <si>
    <t>R0409.1</t>
  </si>
  <si>
    <t>Pružná pryžová vodopropustná podkladní vrstva, tl. 60 mm</t>
  </si>
  <si>
    <t>Směs SBR pryžového granulátu fr. 2-4 mm a PUR pojiva s příčnou pevností v tahu větší než 0,2 MPa a filtračním průtokem větším než 1 cm/s.</t>
  </si>
  <si>
    <t>dětské hřiště:51</t>
  </si>
  <si>
    <t>R0409.4</t>
  </si>
  <si>
    <t>Pružná pryžová vodopropustná podkladní vrstva, tl. 80 mm</t>
  </si>
  <si>
    <t>dětské hřiště:87</t>
  </si>
  <si>
    <t>R0201.1</t>
  </si>
  <si>
    <t xml:space="preserve">Hlavní herní sestava, ( výška pádu 1,8 m), dodávka a montáž </t>
  </si>
  <si>
    <t>Podrobnější popis viz. Obecná specifikace navržených výrobků.</t>
  </si>
  <si>
    <t>R0201.2</t>
  </si>
  <si>
    <t xml:space="preserve">Dvojhoupačka řetězová, ( výška pádu 1,32 m), dodávka a montáž </t>
  </si>
  <si>
    <t>R07-95</t>
  </si>
  <si>
    <t>Lavička s opěradlem, dodávka a montáž</t>
  </si>
  <si>
    <t>R0796</t>
  </si>
  <si>
    <t>Lavička bez opěradla, dodávka a montáž</t>
  </si>
  <si>
    <t>R09-86.2</t>
  </si>
  <si>
    <t>Krycí plachta pískoviště, vodopropustná, dodávka a montáž</t>
  </si>
  <si>
    <t>Krycí plachta s gumolany, háčky a úchyty (16 ks).</t>
  </si>
  <si>
    <t>171201101R00</t>
  </si>
  <si>
    <t>Uložení sypaniny do násypů nezhutněných</t>
  </si>
  <si>
    <t>pískoviště:3,14*1,75*1,75*0,3</t>
  </si>
  <si>
    <t>R581-52180</t>
  </si>
  <si>
    <t>Písek vhodný pro dětská pískoviště</t>
  </si>
  <si>
    <t>Písek čistý křemičitý (SiO2 min. 96%) kulatozrnný, bílý, bez organických komponentů, maximální frakce 2 mm z nichž max. 5% hmotnostních je nižší než 0,2 mm, splňující Vyhl. č. 238/2011 Sb. § 40 a příl. č. 14</t>
  </si>
  <si>
    <t>pískoviště:3,14*1,75*1,75*0,3*1,05</t>
  </si>
  <si>
    <t>0,1*0,3*180</t>
  </si>
  <si>
    <t>916561111RT4</t>
  </si>
  <si>
    <t>Osazení záhon.obrubníků do lože z C 12/15 s opěrou, včetně obrubníku  50/5/25 cm</t>
  </si>
  <si>
    <t>Změna třídy betonu na C16/20.</t>
  </si>
  <si>
    <t>180</t>
  </si>
  <si>
    <t>R0152</t>
  </si>
  <si>
    <t>Příplatek za vyšší třídu betonového lože obrubníku, C 16/20</t>
  </si>
  <si>
    <t>Rozdíl v ceně mezi betonovým ložem obrubníku tř. C 12/15 a C 16/20.</t>
  </si>
  <si>
    <t>R0153</t>
  </si>
  <si>
    <t>Příplatek za řezání obrubníků</t>
  </si>
  <si>
    <t>R998 22-2012</t>
  </si>
  <si>
    <t>Přesun hmot, zpevněné plochy, kryt z kameniva</t>
  </si>
  <si>
    <t>POL7_0</t>
  </si>
  <si>
    <t>R99003</t>
  </si>
  <si>
    <t>Příplatek za provádění stavby, malou mechanizací</t>
  </si>
  <si>
    <t>Soub.</t>
  </si>
  <si>
    <t/>
  </si>
  <si>
    <t>SUM</t>
  </si>
  <si>
    <t>Poznámky uchazeče k zadání</t>
  </si>
  <si>
    <t>POPUZIV</t>
  </si>
  <si>
    <t>END</t>
  </si>
  <si>
    <t>SO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</si>
</sst>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18" fillId="0" borderId="0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2.8" customHeight="1" x14ac:dyDescent="0.25">
      <c r="A3" s="4"/>
      <c r="B3" s="109" t="s">
        <v>41</v>
      </c>
      <c r="C3" s="110"/>
      <c r="D3" s="111" t="s">
        <v>336</v>
      </c>
      <c r="E3" s="112"/>
      <c r="F3" s="112"/>
      <c r="G3" s="112"/>
      <c r="H3" s="112"/>
      <c r="I3" s="112"/>
      <c r="J3" s="113"/>
    </row>
    <row r="4" spans="1:15" ht="24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SUMIF(F47:F56,A16,I47:I56)+SUMIF(F47:F56,"PSU",I47:I56)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SUMIF(F47:F56,A17,I47:I56)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SUMIF(F47:F56,A18,I47:I56)</f>
        <v>0</v>
      </c>
      <c r="J18" s="81"/>
    </row>
    <row r="19" spans="1:10" ht="23.25" customHeight="1" x14ac:dyDescent="0.25">
      <c r="A19" s="191" t="s">
        <v>69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SUMIF(F47:F56,A19,I47:I56)</f>
        <v>0</v>
      </c>
      <c r="J19" s="81"/>
    </row>
    <row r="20" spans="1:10" ht="23.25" customHeight="1" x14ac:dyDescent="0.25">
      <c r="A20" s="191" t="s">
        <v>70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SUMIF(F47:F56,A20,I47:I56)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Pol'!AC218</f>
        <v>0</v>
      </c>
      <c r="G39" s="146">
        <f>'Rozpočet Pol'!AD218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Pol'!G47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Pol'!G80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Pol'!G103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Pol'!G134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Pol'!G155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Pol'!G164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Pol'!G181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Pol'!G203</f>
        <v>0</v>
      </c>
      <c r="J55" s="183"/>
    </row>
    <row r="56" spans="1:10" ht="25.5" customHeight="1" x14ac:dyDescent="0.25">
      <c r="A56" s="161"/>
      <c r="B56" s="175" t="s">
        <v>67</v>
      </c>
      <c r="C56" s="176" t="s">
        <v>68</v>
      </c>
      <c r="D56" s="177"/>
      <c r="E56" s="177"/>
      <c r="F56" s="184" t="s">
        <v>23</v>
      </c>
      <c r="G56" s="185"/>
      <c r="H56" s="185"/>
      <c r="I56" s="186">
        <f>'Rozpočet Pol'!G214</f>
        <v>0</v>
      </c>
      <c r="J56" s="186"/>
    </row>
    <row r="57" spans="1:10" ht="25.5" customHeight="1" x14ac:dyDescent="0.25">
      <c r="A57" s="162"/>
      <c r="B57" s="168" t="s">
        <v>1</v>
      </c>
      <c r="C57" s="168"/>
      <c r="D57" s="169"/>
      <c r="E57" s="169"/>
      <c r="F57" s="187"/>
      <c r="G57" s="188"/>
      <c r="H57" s="188"/>
      <c r="I57" s="189">
        <f>SUM(I47:I56)</f>
        <v>0</v>
      </c>
      <c r="J57" s="189"/>
    </row>
    <row r="58" spans="1:10" x14ac:dyDescent="0.25">
      <c r="F58" s="190"/>
      <c r="G58" s="128"/>
      <c r="H58" s="190"/>
      <c r="I58" s="128"/>
      <c r="J58" s="128"/>
    </row>
    <row r="59" spans="1:10" x14ac:dyDescent="0.25">
      <c r="F59" s="190"/>
      <c r="G59" s="128"/>
      <c r="H59" s="190"/>
      <c r="I59" s="128"/>
      <c r="J59" s="128"/>
    </row>
    <row r="60" spans="1:10" x14ac:dyDescent="0.25">
      <c r="F60" s="190"/>
      <c r="G60" s="128"/>
      <c r="H60" s="190"/>
      <c r="I60" s="128"/>
      <c r="J60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57:J57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28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72</v>
      </c>
    </row>
    <row r="2" spans="1:60" ht="25.05" customHeight="1" x14ac:dyDescent="0.25">
      <c r="A2" s="200" t="s">
        <v>71</v>
      </c>
      <c r="B2" s="194"/>
      <c r="C2" s="195" t="s">
        <v>43</v>
      </c>
      <c r="D2" s="196"/>
      <c r="E2" s="196"/>
      <c r="F2" s="196"/>
      <c r="G2" s="202"/>
      <c r="AE2" t="s">
        <v>73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74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75</v>
      </c>
    </row>
    <row r="5" spans="1:60" hidden="1" x14ac:dyDescent="0.25">
      <c r="A5" s="204" t="s">
        <v>76</v>
      </c>
      <c r="B5" s="205"/>
      <c r="C5" s="206"/>
      <c r="D5" s="207"/>
      <c r="E5" s="207"/>
      <c r="F5" s="207"/>
      <c r="G5" s="208"/>
      <c r="AE5" t="s">
        <v>77</v>
      </c>
    </row>
    <row r="7" spans="1:60" ht="39.6" x14ac:dyDescent="0.25">
      <c r="A7" s="214" t="s">
        <v>78</v>
      </c>
      <c r="B7" s="215" t="s">
        <v>79</v>
      </c>
      <c r="C7" s="215" t="s">
        <v>80</v>
      </c>
      <c r="D7" s="214" t="s">
        <v>81</v>
      </c>
      <c r="E7" s="214" t="s">
        <v>82</v>
      </c>
      <c r="F7" s="209" t="s">
        <v>83</v>
      </c>
      <c r="G7" s="235" t="s">
        <v>28</v>
      </c>
      <c r="H7" s="236" t="s">
        <v>29</v>
      </c>
      <c r="I7" s="236" t="s">
        <v>84</v>
      </c>
      <c r="J7" s="236" t="s">
        <v>30</v>
      </c>
      <c r="K7" s="236" t="s">
        <v>85</v>
      </c>
      <c r="L7" s="236" t="s">
        <v>86</v>
      </c>
      <c r="M7" s="236" t="s">
        <v>87</v>
      </c>
      <c r="N7" s="236" t="s">
        <v>88</v>
      </c>
      <c r="O7" s="236" t="s">
        <v>89</v>
      </c>
      <c r="P7" s="236" t="s">
        <v>90</v>
      </c>
      <c r="Q7" s="236" t="s">
        <v>91</v>
      </c>
      <c r="R7" s="236" t="s">
        <v>92</v>
      </c>
      <c r="S7" s="236" t="s">
        <v>93</v>
      </c>
      <c r="T7" s="236" t="s">
        <v>94</v>
      </c>
      <c r="U7" s="217" t="s">
        <v>95</v>
      </c>
    </row>
    <row r="8" spans="1:60" x14ac:dyDescent="0.25">
      <c r="A8" s="237" t="s">
        <v>96</v>
      </c>
      <c r="B8" s="238" t="s">
        <v>49</v>
      </c>
      <c r="C8" s="239" t="s">
        <v>50</v>
      </c>
      <c r="D8" s="216"/>
      <c r="E8" s="240"/>
      <c r="F8" s="241"/>
      <c r="G8" s="241">
        <f>SUMIF(AE9:AE46,"&lt;&gt;NOR",G9:G46)</f>
        <v>0</v>
      </c>
      <c r="H8" s="241"/>
      <c r="I8" s="241">
        <f>SUM(I9:I46)</f>
        <v>0</v>
      </c>
      <c r="J8" s="241"/>
      <c r="K8" s="241">
        <f>SUM(K9:K46)</f>
        <v>0</v>
      </c>
      <c r="L8" s="241"/>
      <c r="M8" s="241">
        <f>SUM(M9:M46)</f>
        <v>0</v>
      </c>
      <c r="N8" s="216"/>
      <c r="O8" s="216">
        <f>SUM(O9:O46)</f>
        <v>0</v>
      </c>
      <c r="P8" s="216"/>
      <c r="Q8" s="216">
        <f>SUM(Q9:Q46)</f>
        <v>4.75</v>
      </c>
      <c r="R8" s="216"/>
      <c r="S8" s="216"/>
      <c r="T8" s="237"/>
      <c r="U8" s="216">
        <f>SUM(U9:U46)</f>
        <v>87.570000000000007</v>
      </c>
      <c r="AE8" t="s">
        <v>97</v>
      </c>
    </row>
    <row r="9" spans="1:60" outlineLevel="1" x14ac:dyDescent="0.25">
      <c r="A9" s="211">
        <v>1</v>
      </c>
      <c r="B9" s="218" t="s">
        <v>98</v>
      </c>
      <c r="C9" s="263" t="s">
        <v>99</v>
      </c>
      <c r="D9" s="220" t="s">
        <v>100</v>
      </c>
      <c r="E9" s="226">
        <v>23.25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8.56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101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102</v>
      </c>
      <c r="D10" s="222"/>
      <c r="E10" s="227">
        <v>11.75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103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/>
      <c r="B11" s="218"/>
      <c r="C11" s="264" t="s">
        <v>104</v>
      </c>
      <c r="D11" s="222"/>
      <c r="E11" s="227">
        <v>11.5</v>
      </c>
      <c r="F11" s="231"/>
      <c r="G11" s="231"/>
      <c r="H11" s="231"/>
      <c r="I11" s="231"/>
      <c r="J11" s="231"/>
      <c r="K11" s="231"/>
      <c r="L11" s="231"/>
      <c r="M11" s="231"/>
      <c r="N11" s="220"/>
      <c r="O11" s="220"/>
      <c r="P11" s="220"/>
      <c r="Q11" s="220"/>
      <c r="R11" s="220"/>
      <c r="S11" s="220"/>
      <c r="T11" s="221"/>
      <c r="U11" s="220"/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103</v>
      </c>
      <c r="AF11" s="210">
        <v>0</v>
      </c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>
        <v>2</v>
      </c>
      <c r="B12" s="218" t="s">
        <v>98</v>
      </c>
      <c r="C12" s="263" t="s">
        <v>99</v>
      </c>
      <c r="D12" s="220" t="s">
        <v>100</v>
      </c>
      <c r="E12" s="226">
        <v>33.700000000000003</v>
      </c>
      <c r="F12" s="230">
        <f>H12+J12</f>
        <v>0</v>
      </c>
      <c r="G12" s="231">
        <f>ROUND(E12*F12,2)</f>
        <v>0</v>
      </c>
      <c r="H12" s="231"/>
      <c r="I12" s="231">
        <f>ROUND(E12*H12,2)</f>
        <v>0</v>
      </c>
      <c r="J12" s="231"/>
      <c r="K12" s="231">
        <f>ROUND(E12*J12,2)</f>
        <v>0</v>
      </c>
      <c r="L12" s="231">
        <v>21</v>
      </c>
      <c r="M12" s="231">
        <f>G12*(1+L12/100)</f>
        <v>0</v>
      </c>
      <c r="N12" s="220">
        <v>0</v>
      </c>
      <c r="O12" s="220">
        <f>ROUND(E12*N12,5)</f>
        <v>0</v>
      </c>
      <c r="P12" s="220">
        <v>0</v>
      </c>
      <c r="Q12" s="220">
        <f>ROUND(E12*P12,5)</f>
        <v>0</v>
      </c>
      <c r="R12" s="220"/>
      <c r="S12" s="220"/>
      <c r="T12" s="221">
        <v>0.36799999999999999</v>
      </c>
      <c r="U12" s="220">
        <f>ROUND(E12*T12,2)</f>
        <v>12.4</v>
      </c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101</v>
      </c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/>
      <c r="B13" s="218"/>
      <c r="C13" s="264" t="s">
        <v>105</v>
      </c>
      <c r="D13" s="222"/>
      <c r="E13" s="227">
        <v>10.199999999999999</v>
      </c>
      <c r="F13" s="231"/>
      <c r="G13" s="231"/>
      <c r="H13" s="231"/>
      <c r="I13" s="231"/>
      <c r="J13" s="231"/>
      <c r="K13" s="231"/>
      <c r="L13" s="231"/>
      <c r="M13" s="231"/>
      <c r="N13" s="220"/>
      <c r="O13" s="220"/>
      <c r="P13" s="220"/>
      <c r="Q13" s="220"/>
      <c r="R13" s="220"/>
      <c r="S13" s="220"/>
      <c r="T13" s="221"/>
      <c r="U13" s="220"/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103</v>
      </c>
      <c r="AF13" s="210">
        <v>0</v>
      </c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106</v>
      </c>
      <c r="D14" s="222"/>
      <c r="E14" s="227">
        <v>23.5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103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3</v>
      </c>
      <c r="B15" s="218" t="s">
        <v>107</v>
      </c>
      <c r="C15" s="263" t="s">
        <v>108</v>
      </c>
      <c r="D15" s="220" t="s">
        <v>100</v>
      </c>
      <c r="E15" s="226">
        <v>10.7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1.548</v>
      </c>
      <c r="U15" s="220">
        <f>ROUND(E15*T15,2)</f>
        <v>16.559999999999999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101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109</v>
      </c>
      <c r="D16" s="222"/>
      <c r="E16" s="227">
        <v>2.4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103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/>
      <c r="B17" s="218"/>
      <c r="C17" s="264" t="s">
        <v>110</v>
      </c>
      <c r="D17" s="222"/>
      <c r="E17" s="227">
        <v>4.8</v>
      </c>
      <c r="F17" s="231"/>
      <c r="G17" s="231"/>
      <c r="H17" s="231"/>
      <c r="I17" s="231"/>
      <c r="J17" s="231"/>
      <c r="K17" s="231"/>
      <c r="L17" s="231"/>
      <c r="M17" s="231"/>
      <c r="N17" s="220"/>
      <c r="O17" s="220"/>
      <c r="P17" s="220"/>
      <c r="Q17" s="220"/>
      <c r="R17" s="220"/>
      <c r="S17" s="220"/>
      <c r="T17" s="221"/>
      <c r="U17" s="220"/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103</v>
      </c>
      <c r="AF17" s="210">
        <v>0</v>
      </c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111</v>
      </c>
      <c r="D18" s="222"/>
      <c r="E18" s="227">
        <v>3.5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103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4</v>
      </c>
      <c r="B19" s="218" t="s">
        <v>98</v>
      </c>
      <c r="C19" s="263" t="s">
        <v>99</v>
      </c>
      <c r="D19" s="220" t="s">
        <v>100</v>
      </c>
      <c r="E19" s="226">
        <v>44.375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0.36799999999999999</v>
      </c>
      <c r="U19" s="220">
        <f>ROUND(E19*T19,2)</f>
        <v>16.329999999999998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101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112</v>
      </c>
      <c r="D20" s="222"/>
      <c r="E20" s="227">
        <v>5.875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103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/>
      <c r="B21" s="218"/>
      <c r="C21" s="264" t="s">
        <v>106</v>
      </c>
      <c r="D21" s="222"/>
      <c r="E21" s="227">
        <v>23.5</v>
      </c>
      <c r="F21" s="231"/>
      <c r="G21" s="231"/>
      <c r="H21" s="231"/>
      <c r="I21" s="231"/>
      <c r="J21" s="231"/>
      <c r="K21" s="231"/>
      <c r="L21" s="231"/>
      <c r="M21" s="231"/>
      <c r="N21" s="220"/>
      <c r="O21" s="220"/>
      <c r="P21" s="220"/>
      <c r="Q21" s="220"/>
      <c r="R21" s="220"/>
      <c r="S21" s="220"/>
      <c r="T21" s="221"/>
      <c r="U21" s="220"/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103</v>
      </c>
      <c r="AF21" s="210">
        <v>0</v>
      </c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113</v>
      </c>
      <c r="D22" s="222"/>
      <c r="E22" s="227">
        <v>15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103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>
        <v>5</v>
      </c>
      <c r="B23" s="218" t="s">
        <v>114</v>
      </c>
      <c r="C23" s="263" t="s">
        <v>115</v>
      </c>
      <c r="D23" s="220" t="s">
        <v>100</v>
      </c>
      <c r="E23" s="226">
        <v>44.375</v>
      </c>
      <c r="F23" s="230">
        <f>H23+J23</f>
        <v>0</v>
      </c>
      <c r="G23" s="231">
        <f>ROUND(E23*F23,2)</f>
        <v>0</v>
      </c>
      <c r="H23" s="231"/>
      <c r="I23" s="231">
        <f>ROUND(E23*H23,2)</f>
        <v>0</v>
      </c>
      <c r="J23" s="231"/>
      <c r="K23" s="231">
        <f>ROUND(E23*J23,2)</f>
        <v>0</v>
      </c>
      <c r="L23" s="231">
        <v>21</v>
      </c>
      <c r="M23" s="231">
        <f>G23*(1+L23/100)</f>
        <v>0</v>
      </c>
      <c r="N23" s="220">
        <v>0</v>
      </c>
      <c r="O23" s="220">
        <f>ROUND(E23*N23,5)</f>
        <v>0</v>
      </c>
      <c r="P23" s="220">
        <v>0</v>
      </c>
      <c r="Q23" s="220">
        <f>ROUND(E23*P23,5)</f>
        <v>0</v>
      </c>
      <c r="R23" s="220"/>
      <c r="S23" s="220"/>
      <c r="T23" s="221">
        <v>7.3999999999999996E-2</v>
      </c>
      <c r="U23" s="220">
        <f>ROUND(E23*T23,2)</f>
        <v>3.28</v>
      </c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101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112</v>
      </c>
      <c r="D24" s="222"/>
      <c r="E24" s="227">
        <v>5.875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103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106</v>
      </c>
      <c r="D25" s="222"/>
      <c r="E25" s="227">
        <v>23.5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103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113</v>
      </c>
      <c r="D26" s="222"/>
      <c r="E26" s="227">
        <v>15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103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>
        <v>6</v>
      </c>
      <c r="B27" s="218" t="s">
        <v>116</v>
      </c>
      <c r="C27" s="263" t="s">
        <v>117</v>
      </c>
      <c r="D27" s="220" t="s">
        <v>100</v>
      </c>
      <c r="E27" s="226">
        <v>44.375</v>
      </c>
      <c r="F27" s="230">
        <f>H27+J27</f>
        <v>0</v>
      </c>
      <c r="G27" s="231">
        <f>ROUND(E27*F27,2)</f>
        <v>0</v>
      </c>
      <c r="H27" s="231"/>
      <c r="I27" s="231">
        <f>ROUND(E27*H27,2)</f>
        <v>0</v>
      </c>
      <c r="J27" s="231"/>
      <c r="K27" s="231">
        <f>ROUND(E27*J27,2)</f>
        <v>0</v>
      </c>
      <c r="L27" s="231">
        <v>21</v>
      </c>
      <c r="M27" s="231">
        <f>G27*(1+L27/100)</f>
        <v>0</v>
      </c>
      <c r="N27" s="220">
        <v>0</v>
      </c>
      <c r="O27" s="220">
        <f>ROUND(E27*N27,5)</f>
        <v>0</v>
      </c>
      <c r="P27" s="220">
        <v>0</v>
      </c>
      <c r="Q27" s="220">
        <f>ROUND(E27*P27,5)</f>
        <v>0</v>
      </c>
      <c r="R27" s="220"/>
      <c r="S27" s="220"/>
      <c r="T27" s="221">
        <v>5.3999999999999999E-2</v>
      </c>
      <c r="U27" s="220">
        <f>ROUND(E27*T27,2)</f>
        <v>2.4</v>
      </c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101</v>
      </c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4" t="s">
        <v>112</v>
      </c>
      <c r="D28" s="222"/>
      <c r="E28" s="227">
        <v>5.875</v>
      </c>
      <c r="F28" s="231"/>
      <c r="G28" s="231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103</v>
      </c>
      <c r="AF28" s="210">
        <v>0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106</v>
      </c>
      <c r="D29" s="222"/>
      <c r="E29" s="227">
        <v>23.5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103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113</v>
      </c>
      <c r="D30" s="222"/>
      <c r="E30" s="227">
        <v>15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103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>
        <v>7</v>
      </c>
      <c r="B31" s="218" t="s">
        <v>118</v>
      </c>
      <c r="C31" s="263" t="s">
        <v>119</v>
      </c>
      <c r="D31" s="220" t="s">
        <v>100</v>
      </c>
      <c r="E31" s="226">
        <v>5.3925999999999998</v>
      </c>
      <c r="F31" s="230">
        <f>H31+J31</f>
        <v>0</v>
      </c>
      <c r="G31" s="231">
        <f>ROUND(E31*F31,2)</f>
        <v>0</v>
      </c>
      <c r="H31" s="231"/>
      <c r="I31" s="231">
        <f>ROUND(E31*H31,2)</f>
        <v>0</v>
      </c>
      <c r="J31" s="231"/>
      <c r="K31" s="231">
        <f>ROUND(E31*J31,2)</f>
        <v>0</v>
      </c>
      <c r="L31" s="231">
        <v>21</v>
      </c>
      <c r="M31" s="231">
        <f>G31*(1+L31/100)</f>
        <v>0</v>
      </c>
      <c r="N31" s="220">
        <v>0</v>
      </c>
      <c r="O31" s="220">
        <f>ROUND(E31*N31,5)</f>
        <v>0</v>
      </c>
      <c r="P31" s="220">
        <v>0</v>
      </c>
      <c r="Q31" s="220">
        <f>ROUND(E31*P31,5)</f>
        <v>0</v>
      </c>
      <c r="R31" s="220"/>
      <c r="S31" s="220"/>
      <c r="T31" s="221">
        <v>3.1309999999999998</v>
      </c>
      <c r="U31" s="220">
        <f>ROUND(E31*T31,2)</f>
        <v>16.88</v>
      </c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101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120</v>
      </c>
      <c r="D32" s="222"/>
      <c r="E32" s="227">
        <v>5.1749999999999998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103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121</v>
      </c>
      <c r="D33" s="222"/>
      <c r="E33" s="227">
        <v>0.21759999999999999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103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>
        <v>8</v>
      </c>
      <c r="B34" s="218" t="s">
        <v>122</v>
      </c>
      <c r="C34" s="263" t="s">
        <v>123</v>
      </c>
      <c r="D34" s="220" t="s">
        <v>100</v>
      </c>
      <c r="E34" s="226">
        <v>2.5</v>
      </c>
      <c r="F34" s="230">
        <f>H34+J34</f>
        <v>0</v>
      </c>
      <c r="G34" s="231">
        <f>ROUND(E34*F34,2)</f>
        <v>0</v>
      </c>
      <c r="H34" s="231"/>
      <c r="I34" s="231">
        <f>ROUND(E34*H34,2)</f>
        <v>0</v>
      </c>
      <c r="J34" s="231"/>
      <c r="K34" s="231">
        <f>ROUND(E34*J34,2)</f>
        <v>0</v>
      </c>
      <c r="L34" s="231">
        <v>21</v>
      </c>
      <c r="M34" s="231">
        <f>G34*(1+L34/100)</f>
        <v>0</v>
      </c>
      <c r="N34" s="220">
        <v>0</v>
      </c>
      <c r="O34" s="220">
        <f>ROUND(E34*N34,5)</f>
        <v>0</v>
      </c>
      <c r="P34" s="220">
        <v>1.9</v>
      </c>
      <c r="Q34" s="220">
        <f>ROUND(E34*P34,5)</f>
        <v>4.75</v>
      </c>
      <c r="R34" s="220"/>
      <c r="S34" s="220"/>
      <c r="T34" s="221">
        <v>0.38</v>
      </c>
      <c r="U34" s="220">
        <f>ROUND(E34*T34,2)</f>
        <v>0.95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101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4" t="s">
        <v>124</v>
      </c>
      <c r="D35" s="222"/>
      <c r="E35" s="227">
        <v>2.5</v>
      </c>
      <c r="F35" s="231"/>
      <c r="G35" s="231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103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>
        <v>9</v>
      </c>
      <c r="B36" s="218" t="s">
        <v>114</v>
      </c>
      <c r="C36" s="263" t="s">
        <v>115</v>
      </c>
      <c r="D36" s="220" t="s">
        <v>100</v>
      </c>
      <c r="E36" s="226">
        <v>45</v>
      </c>
      <c r="F36" s="230">
        <f>H36+J36</f>
        <v>0</v>
      </c>
      <c r="G36" s="231">
        <f>ROUND(E36*F36,2)</f>
        <v>0</v>
      </c>
      <c r="H36" s="231"/>
      <c r="I36" s="231">
        <f>ROUND(E36*H36,2)</f>
        <v>0</v>
      </c>
      <c r="J36" s="231"/>
      <c r="K36" s="231">
        <f>ROUND(E36*J36,2)</f>
        <v>0</v>
      </c>
      <c r="L36" s="231">
        <v>21</v>
      </c>
      <c r="M36" s="231">
        <f>G36*(1+L36/100)</f>
        <v>0</v>
      </c>
      <c r="N36" s="220">
        <v>0</v>
      </c>
      <c r="O36" s="220">
        <f>ROUND(E36*N36,5)</f>
        <v>0</v>
      </c>
      <c r="P36" s="220">
        <v>0</v>
      </c>
      <c r="Q36" s="220">
        <f>ROUND(E36*P36,5)</f>
        <v>0</v>
      </c>
      <c r="R36" s="220"/>
      <c r="S36" s="220"/>
      <c r="T36" s="221">
        <v>7.3999999999999996E-2</v>
      </c>
      <c r="U36" s="220">
        <f>ROUND(E36*T36,2)</f>
        <v>3.33</v>
      </c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101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125</v>
      </c>
      <c r="D37" s="222"/>
      <c r="E37" s="227">
        <v>45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103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>
        <v>10</v>
      </c>
      <c r="B38" s="218" t="s">
        <v>116</v>
      </c>
      <c r="C38" s="263" t="s">
        <v>117</v>
      </c>
      <c r="D38" s="220" t="s">
        <v>100</v>
      </c>
      <c r="E38" s="226">
        <v>45</v>
      </c>
      <c r="F38" s="230">
        <f>H38+J38</f>
        <v>0</v>
      </c>
      <c r="G38" s="231">
        <f>ROUND(E38*F38,2)</f>
        <v>0</v>
      </c>
      <c r="H38" s="231"/>
      <c r="I38" s="231">
        <f>ROUND(E38*H38,2)</f>
        <v>0</v>
      </c>
      <c r="J38" s="231"/>
      <c r="K38" s="231">
        <f>ROUND(E38*J38,2)</f>
        <v>0</v>
      </c>
      <c r="L38" s="231">
        <v>21</v>
      </c>
      <c r="M38" s="231">
        <f>G38*(1+L38/100)</f>
        <v>0</v>
      </c>
      <c r="N38" s="220">
        <v>0</v>
      </c>
      <c r="O38" s="220">
        <f>ROUND(E38*N38,5)</f>
        <v>0</v>
      </c>
      <c r="P38" s="220">
        <v>0</v>
      </c>
      <c r="Q38" s="220">
        <f>ROUND(E38*P38,5)</f>
        <v>0</v>
      </c>
      <c r="R38" s="220"/>
      <c r="S38" s="220"/>
      <c r="T38" s="221">
        <v>5.3999999999999999E-2</v>
      </c>
      <c r="U38" s="220">
        <f>ROUND(E38*T38,2)</f>
        <v>2.4300000000000002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101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5" t="s">
        <v>126</v>
      </c>
      <c r="D39" s="223"/>
      <c r="E39" s="228"/>
      <c r="F39" s="232"/>
      <c r="G39" s="233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127</v>
      </c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3" t="str">
        <f>C39</f>
        <v>Použity zeminy ze skrývek, výkopu svahu a výkopů pískoviště.</v>
      </c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4" t="s">
        <v>125</v>
      </c>
      <c r="D40" s="222"/>
      <c r="E40" s="227">
        <v>45</v>
      </c>
      <c r="F40" s="231"/>
      <c r="G40" s="231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103</v>
      </c>
      <c r="AF40" s="210">
        <v>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>
        <v>11</v>
      </c>
      <c r="B41" s="218" t="s">
        <v>128</v>
      </c>
      <c r="C41" s="263" t="s">
        <v>129</v>
      </c>
      <c r="D41" s="220" t="s">
        <v>100</v>
      </c>
      <c r="E41" s="226">
        <v>19.84</v>
      </c>
      <c r="F41" s="230">
        <f>H41+J41</f>
        <v>0</v>
      </c>
      <c r="G41" s="231">
        <f>ROUND(E41*F41,2)</f>
        <v>0</v>
      </c>
      <c r="H41" s="231"/>
      <c r="I41" s="231">
        <f>ROUND(E41*H41,2)</f>
        <v>0</v>
      </c>
      <c r="J41" s="231"/>
      <c r="K41" s="231">
        <f>ROUND(E41*J41,2)</f>
        <v>0</v>
      </c>
      <c r="L41" s="231">
        <v>21</v>
      </c>
      <c r="M41" s="231">
        <f>G41*(1+L41/100)</f>
        <v>0</v>
      </c>
      <c r="N41" s="220">
        <v>0</v>
      </c>
      <c r="O41" s="220">
        <f>ROUND(E41*N41,5)</f>
        <v>0</v>
      </c>
      <c r="P41" s="220">
        <v>0</v>
      </c>
      <c r="Q41" s="220">
        <f>ROUND(E41*P41,5)</f>
        <v>0</v>
      </c>
      <c r="R41" s="220"/>
      <c r="S41" s="220"/>
      <c r="T41" s="221">
        <v>1.0999999999999999E-2</v>
      </c>
      <c r="U41" s="220">
        <f>ROUND(E41*T41,2)</f>
        <v>0.22</v>
      </c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101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130</v>
      </c>
      <c r="D42" s="222"/>
      <c r="E42" s="227">
        <v>19.84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103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0.399999999999999" outlineLevel="1" x14ac:dyDescent="0.25">
      <c r="A43" s="211">
        <v>12</v>
      </c>
      <c r="B43" s="218" t="s">
        <v>131</v>
      </c>
      <c r="C43" s="263" t="s">
        <v>132</v>
      </c>
      <c r="D43" s="220" t="s">
        <v>133</v>
      </c>
      <c r="E43" s="226">
        <v>35.712000000000003</v>
      </c>
      <c r="F43" s="230">
        <f>H43+J43</f>
        <v>0</v>
      </c>
      <c r="G43" s="231">
        <f>ROUND(E43*F43,2)</f>
        <v>0</v>
      </c>
      <c r="H43" s="231"/>
      <c r="I43" s="231">
        <f>ROUND(E43*H43,2)</f>
        <v>0</v>
      </c>
      <c r="J43" s="231"/>
      <c r="K43" s="231">
        <f>ROUND(E43*J43,2)</f>
        <v>0</v>
      </c>
      <c r="L43" s="231">
        <v>21</v>
      </c>
      <c r="M43" s="231">
        <f>G43*(1+L43/100)</f>
        <v>0</v>
      </c>
      <c r="N43" s="220">
        <v>0</v>
      </c>
      <c r="O43" s="220">
        <f>ROUND(E43*N43,5)</f>
        <v>0</v>
      </c>
      <c r="P43" s="220">
        <v>0</v>
      </c>
      <c r="Q43" s="220">
        <f>ROUND(E43*P43,5)</f>
        <v>0</v>
      </c>
      <c r="R43" s="220"/>
      <c r="S43" s="220"/>
      <c r="T43" s="221">
        <v>0</v>
      </c>
      <c r="U43" s="220">
        <f>ROUND(E43*T43,2)</f>
        <v>0</v>
      </c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101</v>
      </c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64" t="s">
        <v>134</v>
      </c>
      <c r="D44" s="222"/>
      <c r="E44" s="227">
        <v>35.712000000000003</v>
      </c>
      <c r="F44" s="231"/>
      <c r="G44" s="231"/>
      <c r="H44" s="231"/>
      <c r="I44" s="231"/>
      <c r="J44" s="231"/>
      <c r="K44" s="231"/>
      <c r="L44" s="231"/>
      <c r="M44" s="231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103</v>
      </c>
      <c r="AF44" s="210">
        <v>0</v>
      </c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>
        <v>13</v>
      </c>
      <c r="B45" s="218" t="s">
        <v>135</v>
      </c>
      <c r="C45" s="263" t="s">
        <v>136</v>
      </c>
      <c r="D45" s="220" t="s">
        <v>137</v>
      </c>
      <c r="E45" s="226">
        <v>235</v>
      </c>
      <c r="F45" s="230">
        <f>H45+J45</f>
        <v>0</v>
      </c>
      <c r="G45" s="231">
        <f>ROUND(E45*F45,2)</f>
        <v>0</v>
      </c>
      <c r="H45" s="231"/>
      <c r="I45" s="231">
        <f>ROUND(E45*H45,2)</f>
        <v>0</v>
      </c>
      <c r="J45" s="231"/>
      <c r="K45" s="231">
        <f>ROUND(E45*J45,2)</f>
        <v>0</v>
      </c>
      <c r="L45" s="231">
        <v>21</v>
      </c>
      <c r="M45" s="231">
        <f>G45*(1+L45/100)</f>
        <v>0</v>
      </c>
      <c r="N45" s="220">
        <v>0</v>
      </c>
      <c r="O45" s="220">
        <f>ROUND(E45*N45,5)</f>
        <v>0</v>
      </c>
      <c r="P45" s="220">
        <v>0</v>
      </c>
      <c r="Q45" s="220">
        <f>ROUND(E45*P45,5)</f>
        <v>0</v>
      </c>
      <c r="R45" s="220"/>
      <c r="S45" s="220"/>
      <c r="T45" s="221">
        <v>1.7999999999999999E-2</v>
      </c>
      <c r="U45" s="220">
        <f>ROUND(E45*T45,2)</f>
        <v>4.2300000000000004</v>
      </c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101</v>
      </c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138</v>
      </c>
      <c r="D46" s="222"/>
      <c r="E46" s="227">
        <v>235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103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5">
      <c r="A47" s="212" t="s">
        <v>96</v>
      </c>
      <c r="B47" s="219" t="s">
        <v>51</v>
      </c>
      <c r="C47" s="266" t="s">
        <v>52</v>
      </c>
      <c r="D47" s="224"/>
      <c r="E47" s="229"/>
      <c r="F47" s="234"/>
      <c r="G47" s="234">
        <f>SUMIF(AE48:AE79,"&lt;&gt;NOR",G48:G79)</f>
        <v>0</v>
      </c>
      <c r="H47" s="234"/>
      <c r="I47" s="234">
        <f>SUM(I48:I79)</f>
        <v>0</v>
      </c>
      <c r="J47" s="234"/>
      <c r="K47" s="234">
        <f>SUM(K48:K79)</f>
        <v>0</v>
      </c>
      <c r="L47" s="234"/>
      <c r="M47" s="234">
        <f>SUM(M48:M79)</f>
        <v>0</v>
      </c>
      <c r="N47" s="224"/>
      <c r="O47" s="224">
        <f>SUM(O48:O79)</f>
        <v>0</v>
      </c>
      <c r="P47" s="224"/>
      <c r="Q47" s="224">
        <f>SUM(Q48:Q79)</f>
        <v>6.875</v>
      </c>
      <c r="R47" s="224"/>
      <c r="S47" s="224"/>
      <c r="T47" s="225"/>
      <c r="U47" s="224">
        <f>SUM(U48:U79)</f>
        <v>23.48</v>
      </c>
      <c r="AE47" t="s">
        <v>97</v>
      </c>
    </row>
    <row r="48" spans="1:60" ht="20.399999999999999" outlineLevel="1" x14ac:dyDescent="0.25">
      <c r="A48" s="211">
        <v>14</v>
      </c>
      <c r="B48" s="218" t="s">
        <v>139</v>
      </c>
      <c r="C48" s="263" t="s">
        <v>140</v>
      </c>
      <c r="D48" s="220" t="s">
        <v>141</v>
      </c>
      <c r="E48" s="226">
        <v>2</v>
      </c>
      <c r="F48" s="230">
        <f>H48+J48</f>
        <v>0</v>
      </c>
      <c r="G48" s="231">
        <f>ROUND(E48*F48,2)</f>
        <v>0</v>
      </c>
      <c r="H48" s="231"/>
      <c r="I48" s="231">
        <f>ROUND(E48*H48,2)</f>
        <v>0</v>
      </c>
      <c r="J48" s="231"/>
      <c r="K48" s="231">
        <f>ROUND(E48*J48,2)</f>
        <v>0</v>
      </c>
      <c r="L48" s="231">
        <v>21</v>
      </c>
      <c r="M48" s="231">
        <f>G48*(1+L48/100)</f>
        <v>0</v>
      </c>
      <c r="N48" s="220">
        <v>0</v>
      </c>
      <c r="O48" s="220">
        <f>ROUND(E48*N48,5)</f>
        <v>0</v>
      </c>
      <c r="P48" s="220">
        <v>0</v>
      </c>
      <c r="Q48" s="220">
        <f>ROUND(E48*P48,5)</f>
        <v>0</v>
      </c>
      <c r="R48" s="220"/>
      <c r="S48" s="220"/>
      <c r="T48" s="221">
        <v>0</v>
      </c>
      <c r="U48" s="220">
        <f>ROUND(E48*T48,2)</f>
        <v>0</v>
      </c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101</v>
      </c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55</v>
      </c>
      <c r="D49" s="222"/>
      <c r="E49" s="227">
        <v>2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103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0.399999999999999" outlineLevel="1" x14ac:dyDescent="0.25">
      <c r="A50" s="211">
        <v>15</v>
      </c>
      <c r="B50" s="218" t="s">
        <v>142</v>
      </c>
      <c r="C50" s="263" t="s">
        <v>143</v>
      </c>
      <c r="D50" s="220" t="s">
        <v>141</v>
      </c>
      <c r="E50" s="226">
        <v>1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0</v>
      </c>
      <c r="O50" s="220">
        <f>ROUND(E50*N50,5)</f>
        <v>0</v>
      </c>
      <c r="P50" s="220">
        <v>0</v>
      </c>
      <c r="Q50" s="220">
        <f>ROUND(E50*P50,5)</f>
        <v>0</v>
      </c>
      <c r="R50" s="220"/>
      <c r="S50" s="220"/>
      <c r="T50" s="221">
        <v>0</v>
      </c>
      <c r="U50" s="220">
        <f>ROUND(E50*T50,2)</f>
        <v>0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101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49</v>
      </c>
      <c r="D51" s="222"/>
      <c r="E51" s="227">
        <v>1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103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0.399999999999999" outlineLevel="1" x14ac:dyDescent="0.25">
      <c r="A52" s="211">
        <v>16</v>
      </c>
      <c r="B52" s="218" t="s">
        <v>144</v>
      </c>
      <c r="C52" s="263" t="s">
        <v>145</v>
      </c>
      <c r="D52" s="220" t="s">
        <v>137</v>
      </c>
      <c r="E52" s="226">
        <v>24</v>
      </c>
      <c r="F52" s="230">
        <f>H52+J52</f>
        <v>0</v>
      </c>
      <c r="G52" s="231">
        <f>ROUND(E52*F52,2)</f>
        <v>0</v>
      </c>
      <c r="H52" s="231"/>
      <c r="I52" s="231">
        <f>ROUND(E52*H52,2)</f>
        <v>0</v>
      </c>
      <c r="J52" s="231"/>
      <c r="K52" s="231">
        <f>ROUND(E52*J52,2)</f>
        <v>0</v>
      </c>
      <c r="L52" s="231">
        <v>21</v>
      </c>
      <c r="M52" s="231">
        <f>G52*(1+L52/100)</f>
        <v>0</v>
      </c>
      <c r="N52" s="220">
        <v>0</v>
      </c>
      <c r="O52" s="220">
        <f>ROUND(E52*N52,5)</f>
        <v>0</v>
      </c>
      <c r="P52" s="220">
        <v>0</v>
      </c>
      <c r="Q52" s="220">
        <f>ROUND(E52*P52,5)</f>
        <v>0</v>
      </c>
      <c r="R52" s="220"/>
      <c r="S52" s="220"/>
      <c r="T52" s="221">
        <v>0</v>
      </c>
      <c r="U52" s="220">
        <f>ROUND(E52*T52,2)</f>
        <v>0</v>
      </c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101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4" t="s">
        <v>146</v>
      </c>
      <c r="D53" s="222"/>
      <c r="E53" s="227">
        <v>13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103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147</v>
      </c>
      <c r="D54" s="222"/>
      <c r="E54" s="227">
        <v>11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103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0.399999999999999" outlineLevel="1" x14ac:dyDescent="0.25">
      <c r="A55" s="211">
        <v>17</v>
      </c>
      <c r="B55" s="218" t="s">
        <v>148</v>
      </c>
      <c r="C55" s="263" t="s">
        <v>149</v>
      </c>
      <c r="D55" s="220" t="s">
        <v>141</v>
      </c>
      <c r="E55" s="226">
        <v>1</v>
      </c>
      <c r="F55" s="230">
        <f>H55+J55</f>
        <v>0</v>
      </c>
      <c r="G55" s="231">
        <f>ROUND(E55*F55,2)</f>
        <v>0</v>
      </c>
      <c r="H55" s="231"/>
      <c r="I55" s="231">
        <f>ROUND(E55*H55,2)</f>
        <v>0</v>
      </c>
      <c r="J55" s="231"/>
      <c r="K55" s="231">
        <f>ROUND(E55*J55,2)</f>
        <v>0</v>
      </c>
      <c r="L55" s="231">
        <v>21</v>
      </c>
      <c r="M55" s="231">
        <f>G55*(1+L55/100)</f>
        <v>0</v>
      </c>
      <c r="N55" s="220">
        <v>0</v>
      </c>
      <c r="O55" s="220">
        <f>ROUND(E55*N55,5)</f>
        <v>0</v>
      </c>
      <c r="P55" s="220">
        <v>0</v>
      </c>
      <c r="Q55" s="220">
        <f>ROUND(E55*P55,5)</f>
        <v>0</v>
      </c>
      <c r="R55" s="220"/>
      <c r="S55" s="220"/>
      <c r="T55" s="221">
        <v>0</v>
      </c>
      <c r="U55" s="220">
        <f>ROUND(E55*T55,2)</f>
        <v>0</v>
      </c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101</v>
      </c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/>
      <c r="B56" s="218"/>
      <c r="C56" s="264" t="s">
        <v>49</v>
      </c>
      <c r="D56" s="222"/>
      <c r="E56" s="227">
        <v>1</v>
      </c>
      <c r="F56" s="231"/>
      <c r="G56" s="231"/>
      <c r="H56" s="231"/>
      <c r="I56" s="231"/>
      <c r="J56" s="231"/>
      <c r="K56" s="231"/>
      <c r="L56" s="231"/>
      <c r="M56" s="231"/>
      <c r="N56" s="220"/>
      <c r="O56" s="220"/>
      <c r="P56" s="220"/>
      <c r="Q56" s="220"/>
      <c r="R56" s="220"/>
      <c r="S56" s="220"/>
      <c r="T56" s="221"/>
      <c r="U56" s="220"/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103</v>
      </c>
      <c r="AF56" s="210">
        <v>0</v>
      </c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0.399999999999999" outlineLevel="1" x14ac:dyDescent="0.25">
      <c r="A57" s="211">
        <v>18</v>
      </c>
      <c r="B57" s="218" t="s">
        <v>150</v>
      </c>
      <c r="C57" s="263" t="s">
        <v>151</v>
      </c>
      <c r="D57" s="220" t="s">
        <v>141</v>
      </c>
      <c r="E57" s="226">
        <v>1</v>
      </c>
      <c r="F57" s="230">
        <f>H57+J57</f>
        <v>0</v>
      </c>
      <c r="G57" s="231">
        <f>ROUND(E57*F57,2)</f>
        <v>0</v>
      </c>
      <c r="H57" s="231"/>
      <c r="I57" s="231">
        <f>ROUND(E57*H57,2)</f>
        <v>0</v>
      </c>
      <c r="J57" s="231"/>
      <c r="K57" s="231">
        <f>ROUND(E57*J57,2)</f>
        <v>0</v>
      </c>
      <c r="L57" s="231">
        <v>21</v>
      </c>
      <c r="M57" s="231">
        <f>G57*(1+L57/100)</f>
        <v>0</v>
      </c>
      <c r="N57" s="220">
        <v>0</v>
      </c>
      <c r="O57" s="220">
        <f>ROUND(E57*N57,5)</f>
        <v>0</v>
      </c>
      <c r="P57" s="220">
        <v>0</v>
      </c>
      <c r="Q57" s="220">
        <f>ROUND(E57*P57,5)</f>
        <v>0</v>
      </c>
      <c r="R57" s="220"/>
      <c r="S57" s="220"/>
      <c r="T57" s="221">
        <v>0</v>
      </c>
      <c r="U57" s="220">
        <f>ROUND(E57*T57,2)</f>
        <v>0</v>
      </c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101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49</v>
      </c>
      <c r="D58" s="222"/>
      <c r="E58" s="227">
        <v>1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103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0.399999999999999" outlineLevel="1" x14ac:dyDescent="0.25">
      <c r="A59" s="211">
        <v>19</v>
      </c>
      <c r="B59" s="218" t="s">
        <v>152</v>
      </c>
      <c r="C59" s="263" t="s">
        <v>153</v>
      </c>
      <c r="D59" s="220" t="s">
        <v>141</v>
      </c>
      <c r="E59" s="226">
        <v>4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0</v>
      </c>
      <c r="O59" s="220">
        <f>ROUND(E59*N59,5)</f>
        <v>0</v>
      </c>
      <c r="P59" s="220">
        <v>0</v>
      </c>
      <c r="Q59" s="220">
        <f>ROUND(E59*P59,5)</f>
        <v>0</v>
      </c>
      <c r="R59" s="220"/>
      <c r="S59" s="220"/>
      <c r="T59" s="221">
        <v>0</v>
      </c>
      <c r="U59" s="220">
        <f>ROUND(E59*T59,2)</f>
        <v>0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101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154</v>
      </c>
      <c r="D60" s="222"/>
      <c r="E60" s="227">
        <v>4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103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11">
        <v>20</v>
      </c>
      <c r="B61" s="218" t="s">
        <v>155</v>
      </c>
      <c r="C61" s="263" t="s">
        <v>156</v>
      </c>
      <c r="D61" s="220" t="s">
        <v>141</v>
      </c>
      <c r="E61" s="226">
        <v>1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0</v>
      </c>
      <c r="O61" s="220">
        <f>ROUND(E61*N61,5)</f>
        <v>0</v>
      </c>
      <c r="P61" s="220">
        <v>0</v>
      </c>
      <c r="Q61" s="220">
        <f>ROUND(E61*P61,5)</f>
        <v>0</v>
      </c>
      <c r="R61" s="220"/>
      <c r="S61" s="220"/>
      <c r="T61" s="221">
        <v>0</v>
      </c>
      <c r="U61" s="220">
        <f>ROUND(E61*T61,2)</f>
        <v>0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101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49</v>
      </c>
      <c r="D62" s="222"/>
      <c r="E62" s="227">
        <v>1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103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11">
        <v>21</v>
      </c>
      <c r="B63" s="218" t="s">
        <v>157</v>
      </c>
      <c r="C63" s="263" t="s">
        <v>158</v>
      </c>
      <c r="D63" s="220" t="s">
        <v>141</v>
      </c>
      <c r="E63" s="226">
        <v>1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0</v>
      </c>
      <c r="O63" s="220">
        <f>ROUND(E63*N63,5)</f>
        <v>0</v>
      </c>
      <c r="P63" s="220">
        <v>0</v>
      </c>
      <c r="Q63" s="220">
        <f>ROUND(E63*P63,5)</f>
        <v>0</v>
      </c>
      <c r="R63" s="220"/>
      <c r="S63" s="220"/>
      <c r="T63" s="221">
        <v>0</v>
      </c>
      <c r="U63" s="220">
        <f>ROUND(E63*T63,2)</f>
        <v>0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101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5" t="s">
        <v>159</v>
      </c>
      <c r="D64" s="223"/>
      <c r="E64" s="228"/>
      <c r="F64" s="232"/>
      <c r="G64" s="233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127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3" t="str">
        <f>C64</f>
        <v>likvidace stáv.dřev.desek š=300mm/tl.50mm/d=12bm (0,18m3)</v>
      </c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5" t="s">
        <v>160</v>
      </c>
      <c r="D65" s="223"/>
      <c r="E65" s="228"/>
      <c r="F65" s="232"/>
      <c r="G65" s="233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127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3" t="str">
        <f>C65</f>
        <v>+ likvidace stáv.bet.tvárnic resp.bet.obvodového prstence š=250mm/v=300mm/d=12bm (0,9m3)</v>
      </c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49</v>
      </c>
      <c r="D66" s="222"/>
      <c r="E66" s="227">
        <v>1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103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>
        <v>22</v>
      </c>
      <c r="B67" s="218" t="s">
        <v>161</v>
      </c>
      <c r="C67" s="263" t="s">
        <v>162</v>
      </c>
      <c r="D67" s="220" t="s">
        <v>100</v>
      </c>
      <c r="E67" s="226">
        <v>3.125</v>
      </c>
      <c r="F67" s="230">
        <f>H67+J67</f>
        <v>0</v>
      </c>
      <c r="G67" s="231">
        <f>ROUND(E67*F67,2)</f>
        <v>0</v>
      </c>
      <c r="H67" s="231"/>
      <c r="I67" s="231">
        <f>ROUND(E67*H67,2)</f>
        <v>0</v>
      </c>
      <c r="J67" s="231"/>
      <c r="K67" s="231">
        <f>ROUND(E67*J67,2)</f>
        <v>0</v>
      </c>
      <c r="L67" s="231">
        <v>21</v>
      </c>
      <c r="M67" s="231">
        <f>G67*(1+L67/100)</f>
        <v>0</v>
      </c>
      <c r="N67" s="220">
        <v>0</v>
      </c>
      <c r="O67" s="220">
        <f>ROUND(E67*N67,5)</f>
        <v>0</v>
      </c>
      <c r="P67" s="220">
        <v>2.2000000000000002</v>
      </c>
      <c r="Q67" s="220">
        <f>ROUND(E67*P67,5)</f>
        <v>6.875</v>
      </c>
      <c r="R67" s="220"/>
      <c r="S67" s="220"/>
      <c r="T67" s="221">
        <v>6.4359999999999999</v>
      </c>
      <c r="U67" s="220">
        <f>ROUND(E67*T67,2)</f>
        <v>20.11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101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4" t="s">
        <v>163</v>
      </c>
      <c r="D68" s="222"/>
      <c r="E68" s="227">
        <v>0.5</v>
      </c>
      <c r="F68" s="231"/>
      <c r="G68" s="231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103</v>
      </c>
      <c r="AF68" s="210">
        <v>0</v>
      </c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64" t="s">
        <v>164</v>
      </c>
      <c r="D69" s="222"/>
      <c r="E69" s="227">
        <v>0.125</v>
      </c>
      <c r="F69" s="231"/>
      <c r="G69" s="231"/>
      <c r="H69" s="231"/>
      <c r="I69" s="231"/>
      <c r="J69" s="231"/>
      <c r="K69" s="231"/>
      <c r="L69" s="231"/>
      <c r="M69" s="231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103</v>
      </c>
      <c r="AF69" s="210">
        <v>0</v>
      </c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165</v>
      </c>
      <c r="D70" s="222"/>
      <c r="E70" s="227">
        <v>0.375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103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64" t="s">
        <v>166</v>
      </c>
      <c r="D71" s="222"/>
      <c r="E71" s="227">
        <v>0.875</v>
      </c>
      <c r="F71" s="231"/>
      <c r="G71" s="231"/>
      <c r="H71" s="231"/>
      <c r="I71" s="231"/>
      <c r="J71" s="231"/>
      <c r="K71" s="231"/>
      <c r="L71" s="231"/>
      <c r="M71" s="231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103</v>
      </c>
      <c r="AF71" s="210">
        <v>0</v>
      </c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4" t="s">
        <v>167</v>
      </c>
      <c r="D72" s="222"/>
      <c r="E72" s="227">
        <v>1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103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4" t="s">
        <v>168</v>
      </c>
      <c r="D73" s="222"/>
      <c r="E73" s="227">
        <v>0.25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103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>
        <v>23</v>
      </c>
      <c r="B74" s="218" t="s">
        <v>169</v>
      </c>
      <c r="C74" s="263" t="s">
        <v>170</v>
      </c>
      <c r="D74" s="220" t="s">
        <v>133</v>
      </c>
      <c r="E74" s="226">
        <v>6.875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0</v>
      </c>
      <c r="O74" s="220">
        <f>ROUND(E74*N74,5)</f>
        <v>0</v>
      </c>
      <c r="P74" s="220">
        <v>0</v>
      </c>
      <c r="Q74" s="220">
        <f>ROUND(E74*P74,5)</f>
        <v>0</v>
      </c>
      <c r="R74" s="220"/>
      <c r="S74" s="220"/>
      <c r="T74" s="221">
        <v>0.49</v>
      </c>
      <c r="U74" s="220">
        <f>ROUND(E74*T74,2)</f>
        <v>3.37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101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171</v>
      </c>
      <c r="D75" s="222"/>
      <c r="E75" s="227">
        <v>6.875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103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>
        <v>24</v>
      </c>
      <c r="B76" s="218" t="s">
        <v>172</v>
      </c>
      <c r="C76" s="263" t="s">
        <v>173</v>
      </c>
      <c r="D76" s="220" t="s">
        <v>133</v>
      </c>
      <c r="E76" s="226">
        <v>61.875</v>
      </c>
      <c r="F76" s="230">
        <f>H76+J76</f>
        <v>0</v>
      </c>
      <c r="G76" s="231">
        <f>ROUND(E76*F76,2)</f>
        <v>0</v>
      </c>
      <c r="H76" s="231"/>
      <c r="I76" s="231">
        <f>ROUND(E76*H76,2)</f>
        <v>0</v>
      </c>
      <c r="J76" s="231"/>
      <c r="K76" s="231">
        <f>ROUND(E76*J76,2)</f>
        <v>0</v>
      </c>
      <c r="L76" s="231">
        <v>21</v>
      </c>
      <c r="M76" s="231">
        <f>G76*(1+L76/100)</f>
        <v>0</v>
      </c>
      <c r="N76" s="220">
        <v>0</v>
      </c>
      <c r="O76" s="220">
        <f>ROUND(E76*N76,5)</f>
        <v>0</v>
      </c>
      <c r="P76" s="220">
        <v>0</v>
      </c>
      <c r="Q76" s="220">
        <f>ROUND(E76*P76,5)</f>
        <v>0</v>
      </c>
      <c r="R76" s="220"/>
      <c r="S76" s="220"/>
      <c r="T76" s="221">
        <v>0</v>
      </c>
      <c r="U76" s="220">
        <f>ROUND(E76*T76,2)</f>
        <v>0</v>
      </c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101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4" t="s">
        <v>174</v>
      </c>
      <c r="D77" s="222"/>
      <c r="E77" s="227">
        <v>61.875</v>
      </c>
      <c r="F77" s="231"/>
      <c r="G77" s="231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103</v>
      </c>
      <c r="AF77" s="210">
        <v>0</v>
      </c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>
        <v>25</v>
      </c>
      <c r="B78" s="218" t="s">
        <v>175</v>
      </c>
      <c r="C78" s="263" t="s">
        <v>176</v>
      </c>
      <c r="D78" s="220" t="s">
        <v>133</v>
      </c>
      <c r="E78" s="226">
        <v>6.875</v>
      </c>
      <c r="F78" s="230">
        <f>H78+J78</f>
        <v>0</v>
      </c>
      <c r="G78" s="231">
        <f>ROUND(E78*F78,2)</f>
        <v>0</v>
      </c>
      <c r="H78" s="231"/>
      <c r="I78" s="231">
        <f>ROUND(E78*H78,2)</f>
        <v>0</v>
      </c>
      <c r="J78" s="231"/>
      <c r="K78" s="231">
        <f>ROUND(E78*J78,2)</f>
        <v>0</v>
      </c>
      <c r="L78" s="231">
        <v>21</v>
      </c>
      <c r="M78" s="231">
        <f>G78*(1+L78/100)</f>
        <v>0</v>
      </c>
      <c r="N78" s="220">
        <v>0</v>
      </c>
      <c r="O78" s="220">
        <f>ROUND(E78*N78,5)</f>
        <v>0</v>
      </c>
      <c r="P78" s="220">
        <v>0</v>
      </c>
      <c r="Q78" s="220">
        <f>ROUND(E78*P78,5)</f>
        <v>0</v>
      </c>
      <c r="R78" s="220"/>
      <c r="S78" s="220"/>
      <c r="T78" s="221">
        <v>0</v>
      </c>
      <c r="U78" s="220">
        <f>ROUND(E78*T78,2)</f>
        <v>0</v>
      </c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101</v>
      </c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64" t="s">
        <v>171</v>
      </c>
      <c r="D79" s="222"/>
      <c r="E79" s="227">
        <v>6.875</v>
      </c>
      <c r="F79" s="231"/>
      <c r="G79" s="231"/>
      <c r="H79" s="231"/>
      <c r="I79" s="231"/>
      <c r="J79" s="231"/>
      <c r="K79" s="231"/>
      <c r="L79" s="231"/>
      <c r="M79" s="231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103</v>
      </c>
      <c r="AF79" s="210">
        <v>0</v>
      </c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5">
      <c r="A80" s="212" t="s">
        <v>96</v>
      </c>
      <c r="B80" s="219" t="s">
        <v>53</v>
      </c>
      <c r="C80" s="266" t="s">
        <v>54</v>
      </c>
      <c r="D80" s="224"/>
      <c r="E80" s="229"/>
      <c r="F80" s="234"/>
      <c r="G80" s="234">
        <f>SUMIF(AE81:AE102,"&lt;&gt;NOR",G81:G102)</f>
        <v>0</v>
      </c>
      <c r="H80" s="234"/>
      <c r="I80" s="234">
        <f>SUM(I81:I102)</f>
        <v>0</v>
      </c>
      <c r="J80" s="234"/>
      <c r="K80" s="234">
        <f>SUM(K81:K102)</f>
        <v>0</v>
      </c>
      <c r="L80" s="234"/>
      <c r="M80" s="234">
        <f>SUM(M81:M102)</f>
        <v>0</v>
      </c>
      <c r="N80" s="224"/>
      <c r="O80" s="224">
        <f>SUM(O81:O102)</f>
        <v>16.118400000000005</v>
      </c>
      <c r="P80" s="224"/>
      <c r="Q80" s="224">
        <f>SUM(Q81:Q102)</f>
        <v>0</v>
      </c>
      <c r="R80" s="224"/>
      <c r="S80" s="224"/>
      <c r="T80" s="225"/>
      <c r="U80" s="224">
        <f>SUM(U81:U102)</f>
        <v>87.45</v>
      </c>
      <c r="AE80" t="s">
        <v>97</v>
      </c>
    </row>
    <row r="81" spans="1:60" outlineLevel="1" x14ac:dyDescent="0.25">
      <c r="A81" s="211">
        <v>26</v>
      </c>
      <c r="B81" s="218" t="s">
        <v>177</v>
      </c>
      <c r="C81" s="263" t="s">
        <v>178</v>
      </c>
      <c r="D81" s="220" t="s">
        <v>137</v>
      </c>
      <c r="E81" s="226">
        <v>230</v>
      </c>
      <c r="F81" s="230">
        <f>H81+J81</f>
        <v>0</v>
      </c>
      <c r="G81" s="231">
        <f>ROUND(E81*F81,2)</f>
        <v>0</v>
      </c>
      <c r="H81" s="231"/>
      <c r="I81" s="231">
        <f>ROUND(E81*H81,2)</f>
        <v>0</v>
      </c>
      <c r="J81" s="231"/>
      <c r="K81" s="231">
        <f>ROUND(E81*J81,2)</f>
        <v>0</v>
      </c>
      <c r="L81" s="231">
        <v>21</v>
      </c>
      <c r="M81" s="231">
        <f>G81*(1+L81/100)</f>
        <v>0</v>
      </c>
      <c r="N81" s="220">
        <v>0</v>
      </c>
      <c r="O81" s="220">
        <f>ROUND(E81*N81,5)</f>
        <v>0</v>
      </c>
      <c r="P81" s="220">
        <v>0</v>
      </c>
      <c r="Q81" s="220">
        <f>ROUND(E81*P81,5)</f>
        <v>0</v>
      </c>
      <c r="R81" s="220"/>
      <c r="S81" s="220"/>
      <c r="T81" s="221">
        <v>3.8999999999999998E-3</v>
      </c>
      <c r="U81" s="220">
        <f>ROUND(E81*T81,2)</f>
        <v>0.9</v>
      </c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101</v>
      </c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4" t="s">
        <v>179</v>
      </c>
      <c r="D82" s="222"/>
      <c r="E82" s="227">
        <v>230</v>
      </c>
      <c r="F82" s="231"/>
      <c r="G82" s="231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103</v>
      </c>
      <c r="AF82" s="210">
        <v>0</v>
      </c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>
        <v>27</v>
      </c>
      <c r="B83" s="218" t="s">
        <v>180</v>
      </c>
      <c r="C83" s="263" t="s">
        <v>181</v>
      </c>
      <c r="D83" s="220" t="s">
        <v>182</v>
      </c>
      <c r="E83" s="226">
        <v>11.5</v>
      </c>
      <c r="F83" s="230">
        <f>H83+J83</f>
        <v>0</v>
      </c>
      <c r="G83" s="231">
        <f>ROUND(E83*F83,2)</f>
        <v>0</v>
      </c>
      <c r="H83" s="231"/>
      <c r="I83" s="231">
        <f>ROUND(E83*H83,2)</f>
        <v>0</v>
      </c>
      <c r="J83" s="231"/>
      <c r="K83" s="231">
        <f>ROUND(E83*J83,2)</f>
        <v>0</v>
      </c>
      <c r="L83" s="231">
        <v>21</v>
      </c>
      <c r="M83" s="231">
        <f>G83*(1+L83/100)</f>
        <v>0</v>
      </c>
      <c r="N83" s="220">
        <v>1E-3</v>
      </c>
      <c r="O83" s="220">
        <f>ROUND(E83*N83,5)</f>
        <v>1.15E-2</v>
      </c>
      <c r="P83" s="220">
        <v>0</v>
      </c>
      <c r="Q83" s="220">
        <f>ROUND(E83*P83,5)</f>
        <v>0</v>
      </c>
      <c r="R83" s="220"/>
      <c r="S83" s="220"/>
      <c r="T83" s="221">
        <v>0</v>
      </c>
      <c r="U83" s="220">
        <f>ROUND(E83*T83,2)</f>
        <v>0</v>
      </c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183</v>
      </c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/>
      <c r="B84" s="218"/>
      <c r="C84" s="264" t="s">
        <v>184</v>
      </c>
      <c r="D84" s="222"/>
      <c r="E84" s="227">
        <v>11.5</v>
      </c>
      <c r="F84" s="231"/>
      <c r="G84" s="231"/>
      <c r="H84" s="231"/>
      <c r="I84" s="231"/>
      <c r="J84" s="231"/>
      <c r="K84" s="231"/>
      <c r="L84" s="231"/>
      <c r="M84" s="231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103</v>
      </c>
      <c r="AF84" s="210">
        <v>0</v>
      </c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>
        <v>28</v>
      </c>
      <c r="B85" s="218" t="s">
        <v>185</v>
      </c>
      <c r="C85" s="263" t="s">
        <v>186</v>
      </c>
      <c r="D85" s="220" t="s">
        <v>100</v>
      </c>
      <c r="E85" s="226">
        <v>23</v>
      </c>
      <c r="F85" s="230">
        <f>H85+J85</f>
        <v>0</v>
      </c>
      <c r="G85" s="231">
        <f>ROUND(E85*F85,2)</f>
        <v>0</v>
      </c>
      <c r="H85" s="231"/>
      <c r="I85" s="231">
        <f>ROUND(E85*H85,2)</f>
        <v>0</v>
      </c>
      <c r="J85" s="231"/>
      <c r="K85" s="231">
        <f>ROUND(E85*J85,2)</f>
        <v>0</v>
      </c>
      <c r="L85" s="231">
        <v>21</v>
      </c>
      <c r="M85" s="231">
        <f>G85*(1+L85/100)</f>
        <v>0</v>
      </c>
      <c r="N85" s="220">
        <v>0.7</v>
      </c>
      <c r="O85" s="220">
        <f>ROUND(E85*N85,5)</f>
        <v>16.100000000000001</v>
      </c>
      <c r="P85" s="220">
        <v>0</v>
      </c>
      <c r="Q85" s="220">
        <f>ROUND(E85*P85,5)</f>
        <v>0</v>
      </c>
      <c r="R85" s="220"/>
      <c r="S85" s="220"/>
      <c r="T85" s="221">
        <v>0</v>
      </c>
      <c r="U85" s="220">
        <f>ROUND(E85*T85,2)</f>
        <v>0</v>
      </c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101</v>
      </c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/>
      <c r="B86" s="218"/>
      <c r="C86" s="264" t="s">
        <v>187</v>
      </c>
      <c r="D86" s="222"/>
      <c r="E86" s="227">
        <v>23</v>
      </c>
      <c r="F86" s="231"/>
      <c r="G86" s="231"/>
      <c r="H86" s="231"/>
      <c r="I86" s="231"/>
      <c r="J86" s="231"/>
      <c r="K86" s="231"/>
      <c r="L86" s="231"/>
      <c r="M86" s="231"/>
      <c r="N86" s="220"/>
      <c r="O86" s="220"/>
      <c r="P86" s="220"/>
      <c r="Q86" s="220"/>
      <c r="R86" s="220"/>
      <c r="S86" s="220"/>
      <c r="T86" s="221"/>
      <c r="U86" s="220"/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103</v>
      </c>
      <c r="AF86" s="210">
        <v>0</v>
      </c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>
        <v>29</v>
      </c>
      <c r="B87" s="218" t="s">
        <v>188</v>
      </c>
      <c r="C87" s="263" t="s">
        <v>189</v>
      </c>
      <c r="D87" s="220" t="s">
        <v>100</v>
      </c>
      <c r="E87" s="226">
        <v>23</v>
      </c>
      <c r="F87" s="230">
        <f>H87+J87</f>
        <v>0</v>
      </c>
      <c r="G87" s="231">
        <f>ROUND(E87*F87,2)</f>
        <v>0</v>
      </c>
      <c r="H87" s="231"/>
      <c r="I87" s="231">
        <f>ROUND(E87*H87,2)</f>
        <v>0</v>
      </c>
      <c r="J87" s="231"/>
      <c r="K87" s="231">
        <f>ROUND(E87*J87,2)</f>
        <v>0</v>
      </c>
      <c r="L87" s="231">
        <v>21</v>
      </c>
      <c r="M87" s="231">
        <f>G87*(1+L87/100)</f>
        <v>0</v>
      </c>
      <c r="N87" s="220">
        <v>0</v>
      </c>
      <c r="O87" s="220">
        <f>ROUND(E87*N87,5)</f>
        <v>0</v>
      </c>
      <c r="P87" s="220">
        <v>0</v>
      </c>
      <c r="Q87" s="220">
        <f>ROUND(E87*P87,5)</f>
        <v>0</v>
      </c>
      <c r="R87" s="220"/>
      <c r="S87" s="220"/>
      <c r="T87" s="221">
        <v>0.65200000000000002</v>
      </c>
      <c r="U87" s="220">
        <f>ROUND(E87*T87,2)</f>
        <v>15</v>
      </c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101</v>
      </c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64" t="s">
        <v>187</v>
      </c>
      <c r="D88" s="222"/>
      <c r="E88" s="227">
        <v>23</v>
      </c>
      <c r="F88" s="231"/>
      <c r="G88" s="231"/>
      <c r="H88" s="231"/>
      <c r="I88" s="231"/>
      <c r="J88" s="231"/>
      <c r="K88" s="231"/>
      <c r="L88" s="231"/>
      <c r="M88" s="231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103</v>
      </c>
      <c r="AF88" s="210">
        <v>0</v>
      </c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>
        <v>30</v>
      </c>
      <c r="B89" s="218" t="s">
        <v>190</v>
      </c>
      <c r="C89" s="263" t="s">
        <v>191</v>
      </c>
      <c r="D89" s="220" t="s">
        <v>100</v>
      </c>
      <c r="E89" s="226">
        <v>23</v>
      </c>
      <c r="F89" s="230">
        <f>H89+J89</f>
        <v>0</v>
      </c>
      <c r="G89" s="231">
        <f>ROUND(E89*F89,2)</f>
        <v>0</v>
      </c>
      <c r="H89" s="231"/>
      <c r="I89" s="231">
        <f>ROUND(E89*H89,2)</f>
        <v>0</v>
      </c>
      <c r="J89" s="231"/>
      <c r="K89" s="231">
        <f>ROUND(E89*J89,2)</f>
        <v>0</v>
      </c>
      <c r="L89" s="231">
        <v>21</v>
      </c>
      <c r="M89" s="231">
        <f>G89*(1+L89/100)</f>
        <v>0</v>
      </c>
      <c r="N89" s="220">
        <v>0</v>
      </c>
      <c r="O89" s="220">
        <f>ROUND(E89*N89,5)</f>
        <v>0</v>
      </c>
      <c r="P89" s="220">
        <v>0</v>
      </c>
      <c r="Q89" s="220">
        <f>ROUND(E89*P89,5)</f>
        <v>0</v>
      </c>
      <c r="R89" s="220"/>
      <c r="S89" s="220"/>
      <c r="T89" s="221">
        <v>1.0999999999999999E-2</v>
      </c>
      <c r="U89" s="220">
        <f>ROUND(E89*T89,2)</f>
        <v>0.25</v>
      </c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101</v>
      </c>
      <c r="AF89" s="210"/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64" t="s">
        <v>187</v>
      </c>
      <c r="D90" s="222"/>
      <c r="E90" s="227">
        <v>23</v>
      </c>
      <c r="F90" s="231"/>
      <c r="G90" s="231"/>
      <c r="H90" s="231"/>
      <c r="I90" s="231"/>
      <c r="J90" s="231"/>
      <c r="K90" s="231"/>
      <c r="L90" s="231"/>
      <c r="M90" s="231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103</v>
      </c>
      <c r="AF90" s="210">
        <v>0</v>
      </c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>
        <v>31</v>
      </c>
      <c r="B91" s="218" t="s">
        <v>192</v>
      </c>
      <c r="C91" s="263" t="s">
        <v>193</v>
      </c>
      <c r="D91" s="220" t="s">
        <v>137</v>
      </c>
      <c r="E91" s="226">
        <v>230</v>
      </c>
      <c r="F91" s="230">
        <f>H91+J91</f>
        <v>0</v>
      </c>
      <c r="G91" s="231">
        <f>ROUND(E91*F91,2)</f>
        <v>0</v>
      </c>
      <c r="H91" s="231"/>
      <c r="I91" s="231">
        <f>ROUND(E91*H91,2)</f>
        <v>0</v>
      </c>
      <c r="J91" s="231"/>
      <c r="K91" s="231">
        <f>ROUND(E91*J91,2)</f>
        <v>0</v>
      </c>
      <c r="L91" s="231">
        <v>21</v>
      </c>
      <c r="M91" s="231">
        <f>G91*(1+L91/100)</f>
        <v>0</v>
      </c>
      <c r="N91" s="220">
        <v>0</v>
      </c>
      <c r="O91" s="220">
        <f>ROUND(E91*N91,5)</f>
        <v>0</v>
      </c>
      <c r="P91" s="220">
        <v>0</v>
      </c>
      <c r="Q91" s="220">
        <f>ROUND(E91*P91,5)</f>
        <v>0</v>
      </c>
      <c r="R91" s="220"/>
      <c r="S91" s="220"/>
      <c r="T91" s="221">
        <v>0.19</v>
      </c>
      <c r="U91" s="220">
        <f>ROUND(E91*T91,2)</f>
        <v>43.7</v>
      </c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101</v>
      </c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64" t="s">
        <v>179</v>
      </c>
      <c r="D92" s="222"/>
      <c r="E92" s="227">
        <v>230</v>
      </c>
      <c r="F92" s="231"/>
      <c r="G92" s="231"/>
      <c r="H92" s="231"/>
      <c r="I92" s="231"/>
      <c r="J92" s="231"/>
      <c r="K92" s="231"/>
      <c r="L92" s="231"/>
      <c r="M92" s="231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103</v>
      </c>
      <c r="AF92" s="210">
        <v>0</v>
      </c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>
        <v>32</v>
      </c>
      <c r="B93" s="218" t="s">
        <v>194</v>
      </c>
      <c r="C93" s="263" t="s">
        <v>195</v>
      </c>
      <c r="D93" s="220" t="s">
        <v>137</v>
      </c>
      <c r="E93" s="226">
        <v>230</v>
      </c>
      <c r="F93" s="230">
        <f>H93+J93</f>
        <v>0</v>
      </c>
      <c r="G93" s="231">
        <f>ROUND(E93*F93,2)</f>
        <v>0</v>
      </c>
      <c r="H93" s="231"/>
      <c r="I93" s="231">
        <f>ROUND(E93*H93,2)</f>
        <v>0</v>
      </c>
      <c r="J93" s="231"/>
      <c r="K93" s="231">
        <f>ROUND(E93*J93,2)</f>
        <v>0</v>
      </c>
      <c r="L93" s="231">
        <v>21</v>
      </c>
      <c r="M93" s="231">
        <f>G93*(1+L93/100)</f>
        <v>0</v>
      </c>
      <c r="N93" s="220">
        <v>0</v>
      </c>
      <c r="O93" s="220">
        <f>ROUND(E93*N93,5)</f>
        <v>0</v>
      </c>
      <c r="P93" s="220">
        <v>0</v>
      </c>
      <c r="Q93" s="220">
        <f>ROUND(E93*P93,5)</f>
        <v>0</v>
      </c>
      <c r="R93" s="220"/>
      <c r="S93" s="220"/>
      <c r="T93" s="221">
        <v>2E-3</v>
      </c>
      <c r="U93" s="220">
        <f>ROUND(E93*T93,2)</f>
        <v>0.46</v>
      </c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101</v>
      </c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/>
      <c r="B94" s="218"/>
      <c r="C94" s="264" t="s">
        <v>179</v>
      </c>
      <c r="D94" s="222"/>
      <c r="E94" s="227">
        <v>230</v>
      </c>
      <c r="F94" s="231"/>
      <c r="G94" s="231"/>
      <c r="H94" s="231"/>
      <c r="I94" s="231"/>
      <c r="J94" s="231"/>
      <c r="K94" s="231"/>
      <c r="L94" s="231"/>
      <c r="M94" s="231"/>
      <c r="N94" s="220"/>
      <c r="O94" s="220"/>
      <c r="P94" s="220"/>
      <c r="Q94" s="220"/>
      <c r="R94" s="220"/>
      <c r="S94" s="220"/>
      <c r="T94" s="221"/>
      <c r="U94" s="220"/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103</v>
      </c>
      <c r="AF94" s="210">
        <v>0</v>
      </c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>
        <v>33</v>
      </c>
      <c r="B95" s="218" t="s">
        <v>196</v>
      </c>
      <c r="C95" s="263" t="s">
        <v>197</v>
      </c>
      <c r="D95" s="220" t="s">
        <v>137</v>
      </c>
      <c r="E95" s="226">
        <v>230</v>
      </c>
      <c r="F95" s="230">
        <f>H95+J95</f>
        <v>0</v>
      </c>
      <c r="G95" s="231">
        <f>ROUND(E95*F95,2)</f>
        <v>0</v>
      </c>
      <c r="H95" s="231"/>
      <c r="I95" s="231">
        <f>ROUND(E95*H95,2)</f>
        <v>0</v>
      </c>
      <c r="J95" s="231"/>
      <c r="K95" s="231">
        <f>ROUND(E95*J95,2)</f>
        <v>0</v>
      </c>
      <c r="L95" s="231">
        <v>21</v>
      </c>
      <c r="M95" s="231">
        <f>G95*(1+L95/100)</f>
        <v>0</v>
      </c>
      <c r="N95" s="220">
        <v>0</v>
      </c>
      <c r="O95" s="220">
        <f>ROUND(E95*N95,5)</f>
        <v>0</v>
      </c>
      <c r="P95" s="220">
        <v>0</v>
      </c>
      <c r="Q95" s="220">
        <f>ROUND(E95*P95,5)</f>
        <v>0</v>
      </c>
      <c r="R95" s="220"/>
      <c r="S95" s="220"/>
      <c r="T95" s="221">
        <v>0.02</v>
      </c>
      <c r="U95" s="220">
        <f>ROUND(E95*T95,2)</f>
        <v>4.5999999999999996</v>
      </c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101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179</v>
      </c>
      <c r="D96" s="222"/>
      <c r="E96" s="227">
        <v>230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103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>
        <v>34</v>
      </c>
      <c r="B97" s="218" t="s">
        <v>198</v>
      </c>
      <c r="C97" s="263" t="s">
        <v>199</v>
      </c>
      <c r="D97" s="220" t="s">
        <v>137</v>
      </c>
      <c r="E97" s="226">
        <v>230</v>
      </c>
      <c r="F97" s="230">
        <f>H97+J97</f>
        <v>0</v>
      </c>
      <c r="G97" s="231">
        <f>ROUND(E97*F97,2)</f>
        <v>0</v>
      </c>
      <c r="H97" s="231"/>
      <c r="I97" s="231">
        <f>ROUND(E97*H97,2)</f>
        <v>0</v>
      </c>
      <c r="J97" s="231"/>
      <c r="K97" s="231">
        <f>ROUND(E97*J97,2)</f>
        <v>0</v>
      </c>
      <c r="L97" s="231">
        <v>21</v>
      </c>
      <c r="M97" s="231">
        <f>G97*(1+L97/100)</f>
        <v>0</v>
      </c>
      <c r="N97" s="220">
        <v>0</v>
      </c>
      <c r="O97" s="220">
        <f>ROUND(E97*N97,5)</f>
        <v>0</v>
      </c>
      <c r="P97" s="220">
        <v>0</v>
      </c>
      <c r="Q97" s="220">
        <f>ROUND(E97*P97,5)</f>
        <v>0</v>
      </c>
      <c r="R97" s="220"/>
      <c r="S97" s="220"/>
      <c r="T97" s="221">
        <v>1E-3</v>
      </c>
      <c r="U97" s="220">
        <f>ROUND(E97*T97,2)</f>
        <v>0.23</v>
      </c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101</v>
      </c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1"/>
      <c r="B98" s="218"/>
      <c r="C98" s="264" t="s">
        <v>179</v>
      </c>
      <c r="D98" s="222"/>
      <c r="E98" s="227">
        <v>230</v>
      </c>
      <c r="F98" s="231"/>
      <c r="G98" s="231"/>
      <c r="H98" s="231"/>
      <c r="I98" s="231"/>
      <c r="J98" s="231"/>
      <c r="K98" s="231"/>
      <c r="L98" s="231"/>
      <c r="M98" s="231"/>
      <c r="N98" s="220"/>
      <c r="O98" s="220"/>
      <c r="P98" s="220"/>
      <c r="Q98" s="220"/>
      <c r="R98" s="220"/>
      <c r="S98" s="220"/>
      <c r="T98" s="221"/>
      <c r="U98" s="220"/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103</v>
      </c>
      <c r="AF98" s="210">
        <v>0</v>
      </c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>
        <v>35</v>
      </c>
      <c r="B99" s="218" t="s">
        <v>200</v>
      </c>
      <c r="C99" s="263" t="s">
        <v>201</v>
      </c>
      <c r="D99" s="220" t="s">
        <v>137</v>
      </c>
      <c r="E99" s="226">
        <v>230</v>
      </c>
      <c r="F99" s="230">
        <f>H99+J99</f>
        <v>0</v>
      </c>
      <c r="G99" s="231">
        <f>ROUND(E99*F99,2)</f>
        <v>0</v>
      </c>
      <c r="H99" s="231"/>
      <c r="I99" s="231">
        <f>ROUND(E99*H99,2)</f>
        <v>0</v>
      </c>
      <c r="J99" s="231"/>
      <c r="K99" s="231">
        <f>ROUND(E99*J99,2)</f>
        <v>0</v>
      </c>
      <c r="L99" s="231">
        <v>21</v>
      </c>
      <c r="M99" s="231">
        <f>G99*(1+L99/100)</f>
        <v>0</v>
      </c>
      <c r="N99" s="220">
        <v>0</v>
      </c>
      <c r="O99" s="220">
        <f>ROUND(E99*N99,5)</f>
        <v>0</v>
      </c>
      <c r="P99" s="220">
        <v>0</v>
      </c>
      <c r="Q99" s="220">
        <f>ROUND(E99*P99,5)</f>
        <v>0</v>
      </c>
      <c r="R99" s="220"/>
      <c r="S99" s="220"/>
      <c r="T99" s="221">
        <v>9.7000000000000003E-2</v>
      </c>
      <c r="U99" s="220">
        <f>ROUND(E99*T99,2)</f>
        <v>22.31</v>
      </c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101</v>
      </c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/>
      <c r="B100" s="218"/>
      <c r="C100" s="264" t="s">
        <v>179</v>
      </c>
      <c r="D100" s="222"/>
      <c r="E100" s="227">
        <v>230</v>
      </c>
      <c r="F100" s="231"/>
      <c r="G100" s="231"/>
      <c r="H100" s="231"/>
      <c r="I100" s="231"/>
      <c r="J100" s="231"/>
      <c r="K100" s="231"/>
      <c r="L100" s="231"/>
      <c r="M100" s="231"/>
      <c r="N100" s="220"/>
      <c r="O100" s="220"/>
      <c r="P100" s="220"/>
      <c r="Q100" s="220"/>
      <c r="R100" s="220"/>
      <c r="S100" s="220"/>
      <c r="T100" s="221"/>
      <c r="U100" s="22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103</v>
      </c>
      <c r="AF100" s="210">
        <v>0</v>
      </c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>
        <v>36</v>
      </c>
      <c r="B101" s="218" t="s">
        <v>202</v>
      </c>
      <c r="C101" s="263" t="s">
        <v>203</v>
      </c>
      <c r="D101" s="220" t="s">
        <v>204</v>
      </c>
      <c r="E101" s="226">
        <v>6.9</v>
      </c>
      <c r="F101" s="230">
        <f>H101+J101</f>
        <v>0</v>
      </c>
      <c r="G101" s="231">
        <f>ROUND(E101*F101,2)</f>
        <v>0</v>
      </c>
      <c r="H101" s="231"/>
      <c r="I101" s="231">
        <f>ROUND(E101*H101,2)</f>
        <v>0</v>
      </c>
      <c r="J101" s="231"/>
      <c r="K101" s="231">
        <f>ROUND(E101*J101,2)</f>
        <v>0</v>
      </c>
      <c r="L101" s="231">
        <v>21</v>
      </c>
      <c r="M101" s="231">
        <f>G101*(1+L101/100)</f>
        <v>0</v>
      </c>
      <c r="N101" s="220">
        <v>1E-3</v>
      </c>
      <c r="O101" s="220">
        <f>ROUND(E101*N101,5)</f>
        <v>6.8999999999999999E-3</v>
      </c>
      <c r="P101" s="220">
        <v>0</v>
      </c>
      <c r="Q101" s="220">
        <f>ROUND(E101*P101,5)</f>
        <v>0</v>
      </c>
      <c r="R101" s="220"/>
      <c r="S101" s="220"/>
      <c r="T101" s="221">
        <v>0</v>
      </c>
      <c r="U101" s="220">
        <f>ROUND(E101*T101,2)</f>
        <v>0</v>
      </c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183</v>
      </c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4" t="s">
        <v>205</v>
      </c>
      <c r="D102" s="222"/>
      <c r="E102" s="227">
        <v>6.9</v>
      </c>
      <c r="F102" s="231"/>
      <c r="G102" s="231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103</v>
      </c>
      <c r="AF102" s="210">
        <v>0</v>
      </c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x14ac:dyDescent="0.25">
      <c r="A103" s="212" t="s">
        <v>96</v>
      </c>
      <c r="B103" s="219" t="s">
        <v>55</v>
      </c>
      <c r="C103" s="266" t="s">
        <v>56</v>
      </c>
      <c r="D103" s="224"/>
      <c r="E103" s="229"/>
      <c r="F103" s="234"/>
      <c r="G103" s="234">
        <f>SUMIF(AE104:AE133,"&lt;&gt;NOR",G104:G133)</f>
        <v>0</v>
      </c>
      <c r="H103" s="234"/>
      <c r="I103" s="234">
        <f>SUM(I104:I133)</f>
        <v>0</v>
      </c>
      <c r="J103" s="234"/>
      <c r="K103" s="234">
        <f>SUM(K104:K133)</f>
        <v>0</v>
      </c>
      <c r="L103" s="234"/>
      <c r="M103" s="234">
        <f>SUM(M104:M133)</f>
        <v>0</v>
      </c>
      <c r="N103" s="224"/>
      <c r="O103" s="224">
        <f>SUM(O104:O133)</f>
        <v>33.016690000000004</v>
      </c>
      <c r="P103" s="224"/>
      <c r="Q103" s="224">
        <f>SUM(Q104:Q133)</f>
        <v>0</v>
      </c>
      <c r="R103" s="224"/>
      <c r="S103" s="224"/>
      <c r="T103" s="225"/>
      <c r="U103" s="224">
        <f>SUM(U104:U133)</f>
        <v>62.97</v>
      </c>
      <c r="AE103" t="s">
        <v>97</v>
      </c>
    </row>
    <row r="104" spans="1:60" outlineLevel="1" x14ac:dyDescent="0.25">
      <c r="A104" s="211">
        <v>37</v>
      </c>
      <c r="B104" s="218" t="s">
        <v>206</v>
      </c>
      <c r="C104" s="263" t="s">
        <v>207</v>
      </c>
      <c r="D104" s="220" t="s">
        <v>100</v>
      </c>
      <c r="E104" s="226">
        <v>0.63900000000000001</v>
      </c>
      <c r="F104" s="230">
        <f>H104+J104</f>
        <v>0</v>
      </c>
      <c r="G104" s="231">
        <f>ROUND(E104*F104,2)</f>
        <v>0</v>
      </c>
      <c r="H104" s="231"/>
      <c r="I104" s="231">
        <f>ROUND(E104*H104,2)</f>
        <v>0</v>
      </c>
      <c r="J104" s="231"/>
      <c r="K104" s="231">
        <f>ROUND(E104*J104,2)</f>
        <v>0</v>
      </c>
      <c r="L104" s="231">
        <v>21</v>
      </c>
      <c r="M104" s="231">
        <f>G104*(1+L104/100)</f>
        <v>0</v>
      </c>
      <c r="N104" s="220">
        <v>2.1</v>
      </c>
      <c r="O104" s="220">
        <f>ROUND(E104*N104,5)</f>
        <v>1.3419000000000001</v>
      </c>
      <c r="P104" s="220">
        <v>0</v>
      </c>
      <c r="Q104" s="220">
        <f>ROUND(E104*P104,5)</f>
        <v>0</v>
      </c>
      <c r="R104" s="220"/>
      <c r="S104" s="220"/>
      <c r="T104" s="221">
        <v>0.96499999999999997</v>
      </c>
      <c r="U104" s="220">
        <f>ROUND(E104*T104,2)</f>
        <v>0.62</v>
      </c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101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4" t="s">
        <v>208</v>
      </c>
      <c r="D105" s="222"/>
      <c r="E105" s="227">
        <v>0.57499999999999996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103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/>
      <c r="B106" s="218"/>
      <c r="C106" s="264" t="s">
        <v>209</v>
      </c>
      <c r="D106" s="222"/>
      <c r="E106" s="227">
        <v>6.4000000000000001E-2</v>
      </c>
      <c r="F106" s="231"/>
      <c r="G106" s="231"/>
      <c r="H106" s="231"/>
      <c r="I106" s="231"/>
      <c r="J106" s="231"/>
      <c r="K106" s="231"/>
      <c r="L106" s="231"/>
      <c r="M106" s="231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103</v>
      </c>
      <c r="AF106" s="210">
        <v>0</v>
      </c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>
        <v>38</v>
      </c>
      <c r="B107" s="218" t="s">
        <v>210</v>
      </c>
      <c r="C107" s="263" t="s">
        <v>211</v>
      </c>
      <c r="D107" s="220" t="s">
        <v>141</v>
      </c>
      <c r="E107" s="226">
        <v>23</v>
      </c>
      <c r="F107" s="230">
        <f>H107+J107</f>
        <v>0</v>
      </c>
      <c r="G107" s="231">
        <f>ROUND(E107*F107,2)</f>
        <v>0</v>
      </c>
      <c r="H107" s="231"/>
      <c r="I107" s="231">
        <f>ROUND(E107*H107,2)</f>
        <v>0</v>
      </c>
      <c r="J107" s="231"/>
      <c r="K107" s="231">
        <f>ROUND(E107*J107,2)</f>
        <v>0</v>
      </c>
      <c r="L107" s="231">
        <v>21</v>
      </c>
      <c r="M107" s="231">
        <f>G107*(1+L107/100)</f>
        <v>0</v>
      </c>
      <c r="N107" s="220">
        <v>5.9100000000000003E-3</v>
      </c>
      <c r="O107" s="220">
        <f>ROUND(E107*N107,5)</f>
        <v>0.13593</v>
      </c>
      <c r="P107" s="220">
        <v>0</v>
      </c>
      <c r="Q107" s="220">
        <f>ROUND(E107*P107,5)</f>
        <v>0</v>
      </c>
      <c r="R107" s="220"/>
      <c r="S107" s="220"/>
      <c r="T107" s="221">
        <v>0.81100000000000005</v>
      </c>
      <c r="U107" s="220">
        <f>ROUND(E107*T107,2)</f>
        <v>18.649999999999999</v>
      </c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101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5" t="s">
        <v>212</v>
      </c>
      <c r="D108" s="223"/>
      <c r="E108" s="228"/>
      <c r="F108" s="232"/>
      <c r="G108" s="233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127</v>
      </c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3" t="str">
        <f>C108</f>
        <v>Např. PVC DN 100 - 200 mm.</v>
      </c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/>
      <c r="B109" s="218"/>
      <c r="C109" s="264" t="s">
        <v>213</v>
      </c>
      <c r="D109" s="222"/>
      <c r="E109" s="227">
        <v>23</v>
      </c>
      <c r="F109" s="231"/>
      <c r="G109" s="231"/>
      <c r="H109" s="231"/>
      <c r="I109" s="231"/>
      <c r="J109" s="231"/>
      <c r="K109" s="231"/>
      <c r="L109" s="231"/>
      <c r="M109" s="231"/>
      <c r="N109" s="220"/>
      <c r="O109" s="220"/>
      <c r="P109" s="220"/>
      <c r="Q109" s="220"/>
      <c r="R109" s="220"/>
      <c r="S109" s="220"/>
      <c r="T109" s="221"/>
      <c r="U109" s="22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103</v>
      </c>
      <c r="AF109" s="210">
        <v>0</v>
      </c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>
        <v>39</v>
      </c>
      <c r="B110" s="218" t="s">
        <v>214</v>
      </c>
      <c r="C110" s="263" t="s">
        <v>215</v>
      </c>
      <c r="D110" s="220" t="s">
        <v>100</v>
      </c>
      <c r="E110" s="226">
        <v>5.2289599999999998</v>
      </c>
      <c r="F110" s="230">
        <f>H110+J110</f>
        <v>0</v>
      </c>
      <c r="G110" s="231">
        <f>ROUND(E110*F110,2)</f>
        <v>0</v>
      </c>
      <c r="H110" s="231"/>
      <c r="I110" s="231">
        <f>ROUND(E110*H110,2)</f>
        <v>0</v>
      </c>
      <c r="J110" s="231"/>
      <c r="K110" s="231">
        <f>ROUND(E110*J110,2)</f>
        <v>0</v>
      </c>
      <c r="L110" s="231">
        <v>21</v>
      </c>
      <c r="M110" s="231">
        <f>G110*(1+L110/100)</f>
        <v>0</v>
      </c>
      <c r="N110" s="220">
        <v>2.5249999999999999</v>
      </c>
      <c r="O110" s="220">
        <f>ROUND(E110*N110,5)</f>
        <v>13.20312</v>
      </c>
      <c r="P110" s="220">
        <v>0</v>
      </c>
      <c r="Q110" s="220">
        <f>ROUND(E110*P110,5)</f>
        <v>0</v>
      </c>
      <c r="R110" s="220"/>
      <c r="S110" s="220"/>
      <c r="T110" s="221">
        <v>0.47699999999999998</v>
      </c>
      <c r="U110" s="220">
        <f>ROUND(E110*T110,2)</f>
        <v>2.4900000000000002</v>
      </c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101</v>
      </c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64" t="s">
        <v>216</v>
      </c>
      <c r="D111" s="222"/>
      <c r="E111" s="227">
        <v>5.0599999999999996</v>
      </c>
      <c r="F111" s="231"/>
      <c r="G111" s="231"/>
      <c r="H111" s="231"/>
      <c r="I111" s="231"/>
      <c r="J111" s="231"/>
      <c r="K111" s="231"/>
      <c r="L111" s="231"/>
      <c r="M111" s="231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103</v>
      </c>
      <c r="AF111" s="210">
        <v>0</v>
      </c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4" t="s">
        <v>217</v>
      </c>
      <c r="D112" s="222"/>
      <c r="E112" s="227">
        <v>0.16896</v>
      </c>
      <c r="F112" s="231"/>
      <c r="G112" s="231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103</v>
      </c>
      <c r="AF112" s="210">
        <v>0</v>
      </c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>
        <v>40</v>
      </c>
      <c r="B113" s="218" t="s">
        <v>218</v>
      </c>
      <c r="C113" s="263" t="s">
        <v>219</v>
      </c>
      <c r="D113" s="220" t="s">
        <v>137</v>
      </c>
      <c r="E113" s="226">
        <v>13.8</v>
      </c>
      <c r="F113" s="230">
        <f>H113+J113</f>
        <v>0</v>
      </c>
      <c r="G113" s="231">
        <f>ROUND(E113*F113,2)</f>
        <v>0</v>
      </c>
      <c r="H113" s="231"/>
      <c r="I113" s="231">
        <f>ROUND(E113*H113,2)</f>
        <v>0</v>
      </c>
      <c r="J113" s="231"/>
      <c r="K113" s="231">
        <f>ROUND(E113*J113,2)</f>
        <v>0</v>
      </c>
      <c r="L113" s="231">
        <v>21</v>
      </c>
      <c r="M113" s="231">
        <f>G113*(1+L113/100)</f>
        <v>0</v>
      </c>
      <c r="N113" s="220">
        <v>3.9199999999999999E-2</v>
      </c>
      <c r="O113" s="220">
        <f>ROUND(E113*N113,5)</f>
        <v>0.54096</v>
      </c>
      <c r="P113" s="220">
        <v>0</v>
      </c>
      <c r="Q113" s="220">
        <f>ROUND(E113*P113,5)</f>
        <v>0</v>
      </c>
      <c r="R113" s="220"/>
      <c r="S113" s="220"/>
      <c r="T113" s="221">
        <v>1.05</v>
      </c>
      <c r="U113" s="220">
        <f>ROUND(E113*T113,2)</f>
        <v>14.49</v>
      </c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101</v>
      </c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64" t="s">
        <v>220</v>
      </c>
      <c r="D114" s="222"/>
      <c r="E114" s="227">
        <v>13.8</v>
      </c>
      <c r="F114" s="231"/>
      <c r="G114" s="231"/>
      <c r="H114" s="231"/>
      <c r="I114" s="231"/>
      <c r="J114" s="231"/>
      <c r="K114" s="231"/>
      <c r="L114" s="231"/>
      <c r="M114" s="231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103</v>
      </c>
      <c r="AF114" s="210">
        <v>0</v>
      </c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>
        <v>41</v>
      </c>
      <c r="B115" s="218" t="s">
        <v>221</v>
      </c>
      <c r="C115" s="263" t="s">
        <v>222</v>
      </c>
      <c r="D115" s="220" t="s">
        <v>137</v>
      </c>
      <c r="E115" s="226">
        <v>13.8</v>
      </c>
      <c r="F115" s="230">
        <f>H115+J115</f>
        <v>0</v>
      </c>
      <c r="G115" s="231">
        <f>ROUND(E115*F115,2)</f>
        <v>0</v>
      </c>
      <c r="H115" s="231"/>
      <c r="I115" s="231">
        <f>ROUND(E115*H115,2)</f>
        <v>0</v>
      </c>
      <c r="J115" s="231"/>
      <c r="K115" s="231">
        <f>ROUND(E115*J115,2)</f>
        <v>0</v>
      </c>
      <c r="L115" s="231">
        <v>21</v>
      </c>
      <c r="M115" s="231">
        <f>G115*(1+L115/100)</f>
        <v>0</v>
      </c>
      <c r="N115" s="220">
        <v>0</v>
      </c>
      <c r="O115" s="220">
        <f>ROUND(E115*N115,5)</f>
        <v>0</v>
      </c>
      <c r="P115" s="220">
        <v>0</v>
      </c>
      <c r="Q115" s="220">
        <f>ROUND(E115*P115,5)</f>
        <v>0</v>
      </c>
      <c r="R115" s="220"/>
      <c r="S115" s="220"/>
      <c r="T115" s="221">
        <v>0.32</v>
      </c>
      <c r="U115" s="220">
        <f>ROUND(E115*T115,2)</f>
        <v>4.42</v>
      </c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101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4" t="s">
        <v>220</v>
      </c>
      <c r="D116" s="222"/>
      <c r="E116" s="227">
        <v>13.8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103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>
        <v>42</v>
      </c>
      <c r="B117" s="218" t="s">
        <v>223</v>
      </c>
      <c r="C117" s="263" t="s">
        <v>224</v>
      </c>
      <c r="D117" s="220" t="s">
        <v>100</v>
      </c>
      <c r="E117" s="226">
        <v>1.4424375</v>
      </c>
      <c r="F117" s="230">
        <f>H117+J117</f>
        <v>0</v>
      </c>
      <c r="G117" s="231">
        <f>ROUND(E117*F117,2)</f>
        <v>0</v>
      </c>
      <c r="H117" s="231"/>
      <c r="I117" s="231">
        <f>ROUND(E117*H117,2)</f>
        <v>0</v>
      </c>
      <c r="J117" s="231"/>
      <c r="K117" s="231">
        <f>ROUND(E117*J117,2)</f>
        <v>0</v>
      </c>
      <c r="L117" s="231">
        <v>21</v>
      </c>
      <c r="M117" s="231">
        <f>G117*(1+L117/100)</f>
        <v>0</v>
      </c>
      <c r="N117" s="220">
        <v>2.5249999999999999</v>
      </c>
      <c r="O117" s="220">
        <f>ROUND(E117*N117,5)</f>
        <v>3.64215</v>
      </c>
      <c r="P117" s="220">
        <v>0</v>
      </c>
      <c r="Q117" s="220">
        <f>ROUND(E117*P117,5)</f>
        <v>0</v>
      </c>
      <c r="R117" s="220"/>
      <c r="S117" s="220"/>
      <c r="T117" s="221">
        <v>0.48</v>
      </c>
      <c r="U117" s="220">
        <f>ROUND(E117*T117,2)</f>
        <v>0.69</v>
      </c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101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4" t="s">
        <v>225</v>
      </c>
      <c r="D118" s="222"/>
      <c r="E118" s="227">
        <v>1.4424375</v>
      </c>
      <c r="F118" s="231"/>
      <c r="G118" s="231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103</v>
      </c>
      <c r="AF118" s="210">
        <v>0</v>
      </c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>
        <v>43</v>
      </c>
      <c r="B119" s="218" t="s">
        <v>226</v>
      </c>
      <c r="C119" s="263" t="s">
        <v>227</v>
      </c>
      <c r="D119" s="220" t="s">
        <v>100</v>
      </c>
      <c r="E119" s="226">
        <v>5.2649999999999997</v>
      </c>
      <c r="F119" s="230">
        <f>H119+J119</f>
        <v>0</v>
      </c>
      <c r="G119" s="231">
        <f>ROUND(E119*F119,2)</f>
        <v>0</v>
      </c>
      <c r="H119" s="231"/>
      <c r="I119" s="231">
        <f>ROUND(E119*H119,2)</f>
        <v>0</v>
      </c>
      <c r="J119" s="231"/>
      <c r="K119" s="231">
        <f>ROUND(E119*J119,2)</f>
        <v>0</v>
      </c>
      <c r="L119" s="231">
        <v>21</v>
      </c>
      <c r="M119" s="231">
        <f>G119*(1+L119/100)</f>
        <v>0</v>
      </c>
      <c r="N119" s="220">
        <v>2.5249999999999999</v>
      </c>
      <c r="O119" s="220">
        <f>ROUND(E119*N119,5)</f>
        <v>13.294129999999999</v>
      </c>
      <c r="P119" s="220">
        <v>0</v>
      </c>
      <c r="Q119" s="220">
        <f>ROUND(E119*P119,5)</f>
        <v>0</v>
      </c>
      <c r="R119" s="220"/>
      <c r="S119" s="220"/>
      <c r="T119" s="221">
        <v>0.48</v>
      </c>
      <c r="U119" s="220">
        <f>ROUND(E119*T119,2)</f>
        <v>2.5299999999999998</v>
      </c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101</v>
      </c>
      <c r="AF119" s="210"/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/>
      <c r="B120" s="218"/>
      <c r="C120" s="265" t="s">
        <v>228</v>
      </c>
      <c r="D120" s="223"/>
      <c r="E120" s="228"/>
      <c r="F120" s="232"/>
      <c r="G120" s="233"/>
      <c r="H120" s="231"/>
      <c r="I120" s="231"/>
      <c r="J120" s="231"/>
      <c r="K120" s="231"/>
      <c r="L120" s="231"/>
      <c r="M120" s="231"/>
      <c r="N120" s="220"/>
      <c r="O120" s="220"/>
      <c r="P120" s="220"/>
      <c r="Q120" s="220"/>
      <c r="R120" s="220"/>
      <c r="S120" s="220"/>
      <c r="T120" s="221"/>
      <c r="U120" s="22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127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3" t="str">
        <f>C120</f>
        <v>Zvýšená pracnost.</v>
      </c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4" t="s">
        <v>229</v>
      </c>
      <c r="D121" s="222"/>
      <c r="E121" s="227">
        <v>2.835</v>
      </c>
      <c r="F121" s="231"/>
      <c r="G121" s="231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103</v>
      </c>
      <c r="AF121" s="210">
        <v>0</v>
      </c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/>
      <c r="B122" s="218"/>
      <c r="C122" s="264" t="s">
        <v>230</v>
      </c>
      <c r="D122" s="222"/>
      <c r="E122" s="227">
        <v>2.4300000000000002</v>
      </c>
      <c r="F122" s="231"/>
      <c r="G122" s="231"/>
      <c r="H122" s="231"/>
      <c r="I122" s="231"/>
      <c r="J122" s="231"/>
      <c r="K122" s="231"/>
      <c r="L122" s="231"/>
      <c r="M122" s="231"/>
      <c r="N122" s="220"/>
      <c r="O122" s="220"/>
      <c r="P122" s="220"/>
      <c r="Q122" s="220"/>
      <c r="R122" s="220"/>
      <c r="S122" s="220"/>
      <c r="T122" s="221"/>
      <c r="U122" s="22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103</v>
      </c>
      <c r="AF122" s="210">
        <v>0</v>
      </c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0.399999999999999" outlineLevel="1" x14ac:dyDescent="0.25">
      <c r="A123" s="211">
        <v>44</v>
      </c>
      <c r="B123" s="218" t="s">
        <v>231</v>
      </c>
      <c r="C123" s="263" t="s">
        <v>232</v>
      </c>
      <c r="D123" s="220" t="s">
        <v>137</v>
      </c>
      <c r="E123" s="226">
        <v>20.815200000000001</v>
      </c>
      <c r="F123" s="230">
        <f>H123+J123</f>
        <v>0</v>
      </c>
      <c r="G123" s="231">
        <f>ROUND(E123*F123,2)</f>
        <v>0</v>
      </c>
      <c r="H123" s="231"/>
      <c r="I123" s="231">
        <f>ROUND(E123*H123,2)</f>
        <v>0</v>
      </c>
      <c r="J123" s="231"/>
      <c r="K123" s="231">
        <f>ROUND(E123*J123,2)</f>
        <v>0</v>
      </c>
      <c r="L123" s="231">
        <v>21</v>
      </c>
      <c r="M123" s="231">
        <f>G123*(1+L123/100)</f>
        <v>0</v>
      </c>
      <c r="N123" s="220">
        <v>3.6319999999999998E-2</v>
      </c>
      <c r="O123" s="220">
        <f>ROUND(E123*N123,5)</f>
        <v>0.75600999999999996</v>
      </c>
      <c r="P123" s="220">
        <v>0</v>
      </c>
      <c r="Q123" s="220">
        <f>ROUND(E123*P123,5)</f>
        <v>0</v>
      </c>
      <c r="R123" s="220"/>
      <c r="S123" s="220"/>
      <c r="T123" s="221">
        <v>0.52700000000000002</v>
      </c>
      <c r="U123" s="220">
        <f>ROUND(E123*T123,2)</f>
        <v>10.97</v>
      </c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101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/>
      <c r="B124" s="218"/>
      <c r="C124" s="265" t="s">
        <v>228</v>
      </c>
      <c r="D124" s="223"/>
      <c r="E124" s="228"/>
      <c r="F124" s="232"/>
      <c r="G124" s="233"/>
      <c r="H124" s="231"/>
      <c r="I124" s="231"/>
      <c r="J124" s="231"/>
      <c r="K124" s="231"/>
      <c r="L124" s="231"/>
      <c r="M124" s="231"/>
      <c r="N124" s="220"/>
      <c r="O124" s="220"/>
      <c r="P124" s="220"/>
      <c r="Q124" s="220"/>
      <c r="R124" s="220"/>
      <c r="S124" s="220"/>
      <c r="T124" s="221"/>
      <c r="U124" s="22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127</v>
      </c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3" t="str">
        <f>C124</f>
        <v>Zvýšená pracnost.</v>
      </c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/>
      <c r="B125" s="218"/>
      <c r="C125" s="264" t="s">
        <v>233</v>
      </c>
      <c r="D125" s="222"/>
      <c r="E125" s="227">
        <v>8.1</v>
      </c>
      <c r="F125" s="231"/>
      <c r="G125" s="231"/>
      <c r="H125" s="231"/>
      <c r="I125" s="231"/>
      <c r="J125" s="231"/>
      <c r="K125" s="231"/>
      <c r="L125" s="231"/>
      <c r="M125" s="231"/>
      <c r="N125" s="220"/>
      <c r="O125" s="220"/>
      <c r="P125" s="220"/>
      <c r="Q125" s="220"/>
      <c r="R125" s="220"/>
      <c r="S125" s="220"/>
      <c r="T125" s="221"/>
      <c r="U125" s="22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103</v>
      </c>
      <c r="AF125" s="210">
        <v>0</v>
      </c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/>
      <c r="B126" s="218"/>
      <c r="C126" s="264" t="s">
        <v>234</v>
      </c>
      <c r="D126" s="222"/>
      <c r="E126" s="227">
        <v>12.15</v>
      </c>
      <c r="F126" s="231"/>
      <c r="G126" s="231"/>
      <c r="H126" s="231"/>
      <c r="I126" s="231"/>
      <c r="J126" s="231"/>
      <c r="K126" s="231"/>
      <c r="L126" s="231"/>
      <c r="M126" s="231"/>
      <c r="N126" s="220"/>
      <c r="O126" s="220"/>
      <c r="P126" s="220"/>
      <c r="Q126" s="220"/>
      <c r="R126" s="220"/>
      <c r="S126" s="220"/>
      <c r="T126" s="221"/>
      <c r="U126" s="22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103</v>
      </c>
      <c r="AF126" s="210">
        <v>0</v>
      </c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4" t="s">
        <v>235</v>
      </c>
      <c r="D127" s="222"/>
      <c r="E127" s="227">
        <v>0.56520000000000004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103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>
        <v>45</v>
      </c>
      <c r="B128" s="218" t="s">
        <v>236</v>
      </c>
      <c r="C128" s="263" t="s">
        <v>237</v>
      </c>
      <c r="D128" s="220" t="s">
        <v>137</v>
      </c>
      <c r="E128" s="226">
        <v>20.815200000000001</v>
      </c>
      <c r="F128" s="230">
        <f>H128+J128</f>
        <v>0</v>
      </c>
      <c r="G128" s="231">
        <f>ROUND(E128*F128,2)</f>
        <v>0</v>
      </c>
      <c r="H128" s="231"/>
      <c r="I128" s="231">
        <f>ROUND(E128*H128,2)</f>
        <v>0</v>
      </c>
      <c r="J128" s="231"/>
      <c r="K128" s="231">
        <f>ROUND(E128*J128,2)</f>
        <v>0</v>
      </c>
      <c r="L128" s="231">
        <v>21</v>
      </c>
      <c r="M128" s="231">
        <f>G128*(1+L128/100)</f>
        <v>0</v>
      </c>
      <c r="N128" s="220">
        <v>0</v>
      </c>
      <c r="O128" s="220">
        <f>ROUND(E128*N128,5)</f>
        <v>0</v>
      </c>
      <c r="P128" s="220">
        <v>0</v>
      </c>
      <c r="Q128" s="220">
        <f>ROUND(E128*P128,5)</f>
        <v>0</v>
      </c>
      <c r="R128" s="220"/>
      <c r="S128" s="220"/>
      <c r="T128" s="221">
        <v>0.32</v>
      </c>
      <c r="U128" s="220">
        <f>ROUND(E128*T128,2)</f>
        <v>6.66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101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/>
      <c r="B129" s="218"/>
      <c r="C129" s="264" t="s">
        <v>233</v>
      </c>
      <c r="D129" s="222"/>
      <c r="E129" s="227">
        <v>8.1</v>
      </c>
      <c r="F129" s="231"/>
      <c r="G129" s="231"/>
      <c r="H129" s="231"/>
      <c r="I129" s="231"/>
      <c r="J129" s="231"/>
      <c r="K129" s="231"/>
      <c r="L129" s="231"/>
      <c r="M129" s="231"/>
      <c r="N129" s="220"/>
      <c r="O129" s="220"/>
      <c r="P129" s="220"/>
      <c r="Q129" s="220"/>
      <c r="R129" s="220"/>
      <c r="S129" s="220"/>
      <c r="T129" s="221"/>
      <c r="U129" s="22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103</v>
      </c>
      <c r="AF129" s="210">
        <v>0</v>
      </c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238</v>
      </c>
      <c r="D130" s="222"/>
      <c r="E130" s="227">
        <v>12.15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103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/>
      <c r="B131" s="218"/>
      <c r="C131" s="264" t="s">
        <v>235</v>
      </c>
      <c r="D131" s="222"/>
      <c r="E131" s="227">
        <v>0.56520000000000004</v>
      </c>
      <c r="F131" s="231"/>
      <c r="G131" s="231"/>
      <c r="H131" s="231"/>
      <c r="I131" s="231"/>
      <c r="J131" s="231"/>
      <c r="K131" s="231"/>
      <c r="L131" s="231"/>
      <c r="M131" s="231"/>
      <c r="N131" s="220"/>
      <c r="O131" s="220"/>
      <c r="P131" s="220"/>
      <c r="Q131" s="220"/>
      <c r="R131" s="220"/>
      <c r="S131" s="220"/>
      <c r="T131" s="221"/>
      <c r="U131" s="220"/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103</v>
      </c>
      <c r="AF131" s="210">
        <v>0</v>
      </c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0.399999999999999" outlineLevel="1" x14ac:dyDescent="0.25">
      <c r="A132" s="211">
        <v>46</v>
      </c>
      <c r="B132" s="218" t="s">
        <v>239</v>
      </c>
      <c r="C132" s="263" t="s">
        <v>240</v>
      </c>
      <c r="D132" s="220" t="s">
        <v>133</v>
      </c>
      <c r="E132" s="226">
        <v>9.5455999999999999E-2</v>
      </c>
      <c r="F132" s="230">
        <f>H132+J132</f>
        <v>0</v>
      </c>
      <c r="G132" s="231">
        <f>ROUND(E132*F132,2)</f>
        <v>0</v>
      </c>
      <c r="H132" s="231"/>
      <c r="I132" s="231">
        <f>ROUND(E132*H132,2)</f>
        <v>0</v>
      </c>
      <c r="J132" s="231"/>
      <c r="K132" s="231">
        <f>ROUND(E132*J132,2)</f>
        <v>0</v>
      </c>
      <c r="L132" s="231">
        <v>21</v>
      </c>
      <c r="M132" s="231">
        <f>G132*(1+L132/100)</f>
        <v>0</v>
      </c>
      <c r="N132" s="220">
        <v>1.0737399999999999</v>
      </c>
      <c r="O132" s="220">
        <f>ROUND(E132*N132,5)</f>
        <v>0.10249</v>
      </c>
      <c r="P132" s="220">
        <v>0</v>
      </c>
      <c r="Q132" s="220">
        <f>ROUND(E132*P132,5)</f>
        <v>0</v>
      </c>
      <c r="R132" s="220"/>
      <c r="S132" s="220"/>
      <c r="T132" s="221">
        <v>15.231</v>
      </c>
      <c r="U132" s="220">
        <f>ROUND(E132*T132,2)</f>
        <v>1.45</v>
      </c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101</v>
      </c>
      <c r="AF132" s="210"/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1"/>
      <c r="B133" s="218"/>
      <c r="C133" s="264" t="s">
        <v>241</v>
      </c>
      <c r="D133" s="222"/>
      <c r="E133" s="227">
        <v>9.5455999999999999E-2</v>
      </c>
      <c r="F133" s="231"/>
      <c r="G133" s="231"/>
      <c r="H133" s="231"/>
      <c r="I133" s="231"/>
      <c r="J133" s="231"/>
      <c r="K133" s="231"/>
      <c r="L133" s="231"/>
      <c r="M133" s="231"/>
      <c r="N133" s="220"/>
      <c r="O133" s="220"/>
      <c r="P133" s="220"/>
      <c r="Q133" s="220"/>
      <c r="R133" s="220"/>
      <c r="S133" s="220"/>
      <c r="T133" s="221"/>
      <c r="U133" s="22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103</v>
      </c>
      <c r="AF133" s="210">
        <v>0</v>
      </c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x14ac:dyDescent="0.25">
      <c r="A134" s="212" t="s">
        <v>96</v>
      </c>
      <c r="B134" s="219" t="s">
        <v>57</v>
      </c>
      <c r="C134" s="266" t="s">
        <v>58</v>
      </c>
      <c r="D134" s="224"/>
      <c r="E134" s="229"/>
      <c r="F134" s="234"/>
      <c r="G134" s="234">
        <f>SUMIF(AE135:AE154,"&lt;&gt;NOR",G135:G154)</f>
        <v>0</v>
      </c>
      <c r="H134" s="234"/>
      <c r="I134" s="234">
        <f>SUM(I135:I154)</f>
        <v>0</v>
      </c>
      <c r="J134" s="234"/>
      <c r="K134" s="234">
        <f>SUM(K135:K154)</f>
        <v>0</v>
      </c>
      <c r="L134" s="234"/>
      <c r="M134" s="234">
        <f>SUM(M135:M154)</f>
        <v>0</v>
      </c>
      <c r="N134" s="224"/>
      <c r="O134" s="224">
        <f>SUM(O135:O154)</f>
        <v>97.102639999999994</v>
      </c>
      <c r="P134" s="224"/>
      <c r="Q134" s="224">
        <f>SUM(Q135:Q154)</f>
        <v>0</v>
      </c>
      <c r="R134" s="224"/>
      <c r="S134" s="224"/>
      <c r="T134" s="225"/>
      <c r="U134" s="224">
        <f>SUM(U135:U154)</f>
        <v>34.919999999999995</v>
      </c>
      <c r="AE134" t="s">
        <v>97</v>
      </c>
    </row>
    <row r="135" spans="1:60" ht="20.399999999999999" outlineLevel="1" x14ac:dyDescent="0.25">
      <c r="A135" s="211">
        <v>47</v>
      </c>
      <c r="B135" s="218" t="s">
        <v>242</v>
      </c>
      <c r="C135" s="263" t="s">
        <v>243</v>
      </c>
      <c r="D135" s="220" t="s">
        <v>137</v>
      </c>
      <c r="E135" s="226">
        <v>138</v>
      </c>
      <c r="F135" s="230">
        <f>H135+J135</f>
        <v>0</v>
      </c>
      <c r="G135" s="231">
        <f>ROUND(E135*F135,2)</f>
        <v>0</v>
      </c>
      <c r="H135" s="231"/>
      <c r="I135" s="231">
        <f>ROUND(E135*H135,2)</f>
        <v>0</v>
      </c>
      <c r="J135" s="231"/>
      <c r="K135" s="231">
        <f>ROUND(E135*J135,2)</f>
        <v>0</v>
      </c>
      <c r="L135" s="231">
        <v>21</v>
      </c>
      <c r="M135" s="231">
        <f>G135*(1+L135/100)</f>
        <v>0</v>
      </c>
      <c r="N135" s="220">
        <v>2.3E-2</v>
      </c>
      <c r="O135" s="220">
        <f>ROUND(E135*N135,5)</f>
        <v>3.1739999999999999</v>
      </c>
      <c r="P135" s="220">
        <v>0</v>
      </c>
      <c r="Q135" s="220">
        <f>ROUND(E135*P135,5)</f>
        <v>0</v>
      </c>
      <c r="R135" s="220"/>
      <c r="S135" s="220"/>
      <c r="T135" s="221">
        <v>0.03</v>
      </c>
      <c r="U135" s="220">
        <f>ROUND(E135*T135,2)</f>
        <v>4.1399999999999997</v>
      </c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101</v>
      </c>
      <c r="AF135" s="210"/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/>
      <c r="B136" s="218"/>
      <c r="C136" s="264" t="s">
        <v>244</v>
      </c>
      <c r="D136" s="222"/>
      <c r="E136" s="227">
        <v>138</v>
      </c>
      <c r="F136" s="231"/>
      <c r="G136" s="231"/>
      <c r="H136" s="231"/>
      <c r="I136" s="231"/>
      <c r="J136" s="231"/>
      <c r="K136" s="231"/>
      <c r="L136" s="231"/>
      <c r="M136" s="231"/>
      <c r="N136" s="220"/>
      <c r="O136" s="220"/>
      <c r="P136" s="220"/>
      <c r="Q136" s="220"/>
      <c r="R136" s="220"/>
      <c r="S136" s="220"/>
      <c r="T136" s="221"/>
      <c r="U136" s="220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103</v>
      </c>
      <c r="AF136" s="210">
        <v>0</v>
      </c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11">
        <v>48</v>
      </c>
      <c r="B137" s="218" t="s">
        <v>245</v>
      </c>
      <c r="C137" s="263" t="s">
        <v>246</v>
      </c>
      <c r="D137" s="220" t="s">
        <v>137</v>
      </c>
      <c r="E137" s="226">
        <v>138</v>
      </c>
      <c r="F137" s="230">
        <f>H137+J137</f>
        <v>0</v>
      </c>
      <c r="G137" s="231">
        <f>ROUND(E137*F137,2)</f>
        <v>0</v>
      </c>
      <c r="H137" s="231"/>
      <c r="I137" s="231">
        <f>ROUND(E137*H137,2)</f>
        <v>0</v>
      </c>
      <c r="J137" s="231"/>
      <c r="K137" s="231">
        <f>ROUND(E137*J137,2)</f>
        <v>0</v>
      </c>
      <c r="L137" s="231">
        <v>21</v>
      </c>
      <c r="M137" s="231">
        <f>G137*(1+L137/100)</f>
        <v>0</v>
      </c>
      <c r="N137" s="220">
        <v>4.5999999999999999E-2</v>
      </c>
      <c r="O137" s="220">
        <f>ROUND(E137*N137,5)</f>
        <v>6.3479999999999999</v>
      </c>
      <c r="P137" s="220">
        <v>0</v>
      </c>
      <c r="Q137" s="220">
        <f>ROUND(E137*P137,5)</f>
        <v>0</v>
      </c>
      <c r="R137" s="220"/>
      <c r="S137" s="220"/>
      <c r="T137" s="221">
        <v>0.03</v>
      </c>
      <c r="U137" s="220">
        <f>ROUND(E137*T137,2)</f>
        <v>4.1399999999999997</v>
      </c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101</v>
      </c>
      <c r="AF137" s="210"/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1"/>
      <c r="B138" s="218"/>
      <c r="C138" s="264" t="s">
        <v>244</v>
      </c>
      <c r="D138" s="222"/>
      <c r="E138" s="227">
        <v>138</v>
      </c>
      <c r="F138" s="231"/>
      <c r="G138" s="231"/>
      <c r="H138" s="231"/>
      <c r="I138" s="231"/>
      <c r="J138" s="231"/>
      <c r="K138" s="231"/>
      <c r="L138" s="231"/>
      <c r="M138" s="231"/>
      <c r="N138" s="220"/>
      <c r="O138" s="220"/>
      <c r="P138" s="220"/>
      <c r="Q138" s="220"/>
      <c r="R138" s="220"/>
      <c r="S138" s="220"/>
      <c r="T138" s="221"/>
      <c r="U138" s="22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103</v>
      </c>
      <c r="AF138" s="210">
        <v>0</v>
      </c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0.399999999999999" outlineLevel="1" x14ac:dyDescent="0.25">
      <c r="A139" s="211">
        <v>49</v>
      </c>
      <c r="B139" s="218" t="s">
        <v>247</v>
      </c>
      <c r="C139" s="263" t="s">
        <v>248</v>
      </c>
      <c r="D139" s="220" t="s">
        <v>137</v>
      </c>
      <c r="E139" s="226">
        <v>138</v>
      </c>
      <c r="F139" s="230">
        <f>H139+J139</f>
        <v>0</v>
      </c>
      <c r="G139" s="231">
        <f>ROUND(E139*F139,2)</f>
        <v>0</v>
      </c>
      <c r="H139" s="231"/>
      <c r="I139" s="231">
        <f>ROUND(E139*H139,2)</f>
        <v>0</v>
      </c>
      <c r="J139" s="231"/>
      <c r="K139" s="231">
        <f>ROUND(E139*J139,2)</f>
        <v>0</v>
      </c>
      <c r="L139" s="231">
        <v>21</v>
      </c>
      <c r="M139" s="231">
        <f>G139*(1+L139/100)</f>
        <v>0</v>
      </c>
      <c r="N139" s="220">
        <v>6.9000000000000006E-2</v>
      </c>
      <c r="O139" s="220">
        <f>ROUND(E139*N139,5)</f>
        <v>9.5220000000000002</v>
      </c>
      <c r="P139" s="220">
        <v>0</v>
      </c>
      <c r="Q139" s="220">
        <f>ROUND(E139*P139,5)</f>
        <v>0</v>
      </c>
      <c r="R139" s="220"/>
      <c r="S139" s="220"/>
      <c r="T139" s="221">
        <v>0.03</v>
      </c>
      <c r="U139" s="220">
        <f>ROUND(E139*T139,2)</f>
        <v>4.1399999999999997</v>
      </c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 t="s">
        <v>101</v>
      </c>
      <c r="AF139" s="210"/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1"/>
      <c r="B140" s="218"/>
      <c r="C140" s="264" t="s">
        <v>244</v>
      </c>
      <c r="D140" s="222"/>
      <c r="E140" s="227">
        <v>138</v>
      </c>
      <c r="F140" s="231"/>
      <c r="G140" s="231"/>
      <c r="H140" s="231"/>
      <c r="I140" s="231"/>
      <c r="J140" s="231"/>
      <c r="K140" s="231"/>
      <c r="L140" s="231"/>
      <c r="M140" s="231"/>
      <c r="N140" s="220"/>
      <c r="O140" s="220"/>
      <c r="P140" s="220"/>
      <c r="Q140" s="220"/>
      <c r="R140" s="220"/>
      <c r="S140" s="220"/>
      <c r="T140" s="221"/>
      <c r="U140" s="220"/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 t="s">
        <v>103</v>
      </c>
      <c r="AF140" s="210">
        <v>0</v>
      </c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0.399999999999999" outlineLevel="1" x14ac:dyDescent="0.25">
      <c r="A141" s="211">
        <v>50</v>
      </c>
      <c r="B141" s="218" t="s">
        <v>249</v>
      </c>
      <c r="C141" s="263" t="s">
        <v>250</v>
      </c>
      <c r="D141" s="220" t="s">
        <v>137</v>
      </c>
      <c r="E141" s="226">
        <v>138</v>
      </c>
      <c r="F141" s="230">
        <f>H141+J141</f>
        <v>0</v>
      </c>
      <c r="G141" s="231">
        <f>ROUND(E141*F141,2)</f>
        <v>0</v>
      </c>
      <c r="H141" s="231"/>
      <c r="I141" s="231">
        <f>ROUND(E141*H141,2)</f>
        <v>0</v>
      </c>
      <c r="J141" s="231"/>
      <c r="K141" s="231">
        <f>ROUND(E141*J141,2)</f>
        <v>0</v>
      </c>
      <c r="L141" s="231">
        <v>21</v>
      </c>
      <c r="M141" s="231">
        <f>G141*(1+L141/100)</f>
        <v>0</v>
      </c>
      <c r="N141" s="220">
        <v>0.13800000000000001</v>
      </c>
      <c r="O141" s="220">
        <f>ROUND(E141*N141,5)</f>
        <v>19.044</v>
      </c>
      <c r="P141" s="220">
        <v>0</v>
      </c>
      <c r="Q141" s="220">
        <f>ROUND(E141*P141,5)</f>
        <v>0</v>
      </c>
      <c r="R141" s="220"/>
      <c r="S141" s="220"/>
      <c r="T141" s="221">
        <v>0.02</v>
      </c>
      <c r="U141" s="220">
        <f>ROUND(E141*T141,2)</f>
        <v>2.76</v>
      </c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101</v>
      </c>
      <c r="AF141" s="210"/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1"/>
      <c r="B142" s="218"/>
      <c r="C142" s="264" t="s">
        <v>244</v>
      </c>
      <c r="D142" s="222"/>
      <c r="E142" s="227">
        <v>138</v>
      </c>
      <c r="F142" s="231"/>
      <c r="G142" s="231"/>
      <c r="H142" s="231"/>
      <c r="I142" s="231"/>
      <c r="J142" s="231"/>
      <c r="K142" s="231"/>
      <c r="L142" s="231"/>
      <c r="M142" s="231"/>
      <c r="N142" s="220"/>
      <c r="O142" s="220"/>
      <c r="P142" s="220"/>
      <c r="Q142" s="220"/>
      <c r="R142" s="220"/>
      <c r="S142" s="220"/>
      <c r="T142" s="221"/>
      <c r="U142" s="22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103</v>
      </c>
      <c r="AF142" s="210">
        <v>0</v>
      </c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1">
        <v>51</v>
      </c>
      <c r="B143" s="218" t="s">
        <v>251</v>
      </c>
      <c r="C143" s="263" t="s">
        <v>252</v>
      </c>
      <c r="D143" s="220" t="s">
        <v>137</v>
      </c>
      <c r="E143" s="226">
        <v>138</v>
      </c>
      <c r="F143" s="230">
        <f>H143+J143</f>
        <v>0</v>
      </c>
      <c r="G143" s="231">
        <f>ROUND(E143*F143,2)</f>
        <v>0</v>
      </c>
      <c r="H143" s="231"/>
      <c r="I143" s="231">
        <f>ROUND(E143*H143,2)</f>
        <v>0</v>
      </c>
      <c r="J143" s="231"/>
      <c r="K143" s="231">
        <f>ROUND(E143*J143,2)</f>
        <v>0</v>
      </c>
      <c r="L143" s="231">
        <v>21</v>
      </c>
      <c r="M143" s="231">
        <f>G143*(1+L143/100)</f>
        <v>0</v>
      </c>
      <c r="N143" s="220">
        <v>0.19350000000000001</v>
      </c>
      <c r="O143" s="220">
        <f>ROUND(E143*N143,5)</f>
        <v>26.702999999999999</v>
      </c>
      <c r="P143" s="220">
        <v>0</v>
      </c>
      <c r="Q143" s="220">
        <f>ROUND(E143*P143,5)</f>
        <v>0</v>
      </c>
      <c r="R143" s="220"/>
      <c r="S143" s="220"/>
      <c r="T143" s="221">
        <v>2.5999999999999999E-2</v>
      </c>
      <c r="U143" s="220">
        <f>ROUND(E143*T143,2)</f>
        <v>3.59</v>
      </c>
      <c r="V143" s="210"/>
      <c r="W143" s="210"/>
      <c r="X143" s="210"/>
      <c r="Y143" s="210"/>
      <c r="Z143" s="210"/>
      <c r="AA143" s="210"/>
      <c r="AB143" s="210"/>
      <c r="AC143" s="210"/>
      <c r="AD143" s="210"/>
      <c r="AE143" s="210" t="s">
        <v>101</v>
      </c>
      <c r="AF143" s="210"/>
      <c r="AG143" s="210"/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1"/>
      <c r="B144" s="218"/>
      <c r="C144" s="264" t="s">
        <v>244</v>
      </c>
      <c r="D144" s="222"/>
      <c r="E144" s="227">
        <v>138</v>
      </c>
      <c r="F144" s="231"/>
      <c r="G144" s="231"/>
      <c r="H144" s="231"/>
      <c r="I144" s="231"/>
      <c r="J144" s="231"/>
      <c r="K144" s="231"/>
      <c r="L144" s="231"/>
      <c r="M144" s="231"/>
      <c r="N144" s="220"/>
      <c r="O144" s="220"/>
      <c r="P144" s="220"/>
      <c r="Q144" s="220"/>
      <c r="R144" s="220"/>
      <c r="S144" s="220"/>
      <c r="T144" s="221"/>
      <c r="U144" s="220"/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 t="s">
        <v>103</v>
      </c>
      <c r="AF144" s="210">
        <v>0</v>
      </c>
      <c r="AG144" s="210"/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0.399999999999999" outlineLevel="1" x14ac:dyDescent="0.25">
      <c r="A145" s="211">
        <v>52</v>
      </c>
      <c r="B145" s="218" t="s">
        <v>253</v>
      </c>
      <c r="C145" s="263" t="s">
        <v>254</v>
      </c>
      <c r="D145" s="220" t="s">
        <v>137</v>
      </c>
      <c r="E145" s="226">
        <v>138</v>
      </c>
      <c r="F145" s="230">
        <f>H145+J145</f>
        <v>0</v>
      </c>
      <c r="G145" s="231">
        <f>ROUND(E145*F145,2)</f>
        <v>0</v>
      </c>
      <c r="H145" s="231"/>
      <c r="I145" s="231">
        <f>ROUND(E145*H145,2)</f>
        <v>0</v>
      </c>
      <c r="J145" s="231"/>
      <c r="K145" s="231">
        <f>ROUND(E145*J145,2)</f>
        <v>0</v>
      </c>
      <c r="L145" s="231">
        <v>21</v>
      </c>
      <c r="M145" s="231">
        <f>G145*(1+L145/100)</f>
        <v>0</v>
      </c>
      <c r="N145" s="220">
        <v>0.20699999999999999</v>
      </c>
      <c r="O145" s="220">
        <f>ROUND(E145*N145,5)</f>
        <v>28.565999999999999</v>
      </c>
      <c r="P145" s="220">
        <v>0</v>
      </c>
      <c r="Q145" s="220">
        <f>ROUND(E145*P145,5)</f>
        <v>0</v>
      </c>
      <c r="R145" s="220"/>
      <c r="S145" s="220"/>
      <c r="T145" s="221">
        <v>2.4E-2</v>
      </c>
      <c r="U145" s="220">
        <f>ROUND(E145*T145,2)</f>
        <v>3.31</v>
      </c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101</v>
      </c>
      <c r="AF145" s="210"/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1"/>
      <c r="B146" s="218"/>
      <c r="C146" s="264" t="s">
        <v>244</v>
      </c>
      <c r="D146" s="222"/>
      <c r="E146" s="227">
        <v>138</v>
      </c>
      <c r="F146" s="231"/>
      <c r="G146" s="231"/>
      <c r="H146" s="231"/>
      <c r="I146" s="231"/>
      <c r="J146" s="231"/>
      <c r="K146" s="231"/>
      <c r="L146" s="231"/>
      <c r="M146" s="231"/>
      <c r="N146" s="220"/>
      <c r="O146" s="220"/>
      <c r="P146" s="220"/>
      <c r="Q146" s="220"/>
      <c r="R146" s="220"/>
      <c r="S146" s="220"/>
      <c r="T146" s="221"/>
      <c r="U146" s="220"/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 t="s">
        <v>103</v>
      </c>
      <c r="AF146" s="210">
        <v>0</v>
      </c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1">
        <v>53</v>
      </c>
      <c r="B147" s="218" t="s">
        <v>255</v>
      </c>
      <c r="C147" s="263" t="s">
        <v>256</v>
      </c>
      <c r="D147" s="220" t="s">
        <v>137</v>
      </c>
      <c r="E147" s="226">
        <v>138</v>
      </c>
      <c r="F147" s="230">
        <f>H147+J147</f>
        <v>0</v>
      </c>
      <c r="G147" s="231">
        <f>ROUND(E147*F147,2)</f>
        <v>0</v>
      </c>
      <c r="H147" s="231"/>
      <c r="I147" s="231">
        <f>ROUND(E147*H147,2)</f>
        <v>0</v>
      </c>
      <c r="J147" s="231"/>
      <c r="K147" s="231">
        <f>ROUND(E147*J147,2)</f>
        <v>0</v>
      </c>
      <c r="L147" s="231">
        <v>21</v>
      </c>
      <c r="M147" s="231">
        <f>G147*(1+L147/100)</f>
        <v>0</v>
      </c>
      <c r="N147" s="220">
        <v>0</v>
      </c>
      <c r="O147" s="220">
        <f>ROUND(E147*N147,5)</f>
        <v>0</v>
      </c>
      <c r="P147" s="220">
        <v>0</v>
      </c>
      <c r="Q147" s="220">
        <f>ROUND(E147*P147,5)</f>
        <v>0</v>
      </c>
      <c r="R147" s="220"/>
      <c r="S147" s="220"/>
      <c r="T147" s="221">
        <v>9.0999999999999998E-2</v>
      </c>
      <c r="U147" s="220">
        <f>ROUND(E147*T147,2)</f>
        <v>12.56</v>
      </c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 t="s">
        <v>101</v>
      </c>
      <c r="AF147" s="210"/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1"/>
      <c r="B148" s="218"/>
      <c r="C148" s="264" t="s">
        <v>244</v>
      </c>
      <c r="D148" s="222"/>
      <c r="E148" s="227">
        <v>138</v>
      </c>
      <c r="F148" s="231"/>
      <c r="G148" s="231"/>
      <c r="H148" s="231"/>
      <c r="I148" s="231"/>
      <c r="J148" s="231"/>
      <c r="K148" s="231"/>
      <c r="L148" s="231"/>
      <c r="M148" s="231"/>
      <c r="N148" s="220"/>
      <c r="O148" s="220"/>
      <c r="P148" s="220"/>
      <c r="Q148" s="220"/>
      <c r="R148" s="220"/>
      <c r="S148" s="220"/>
      <c r="T148" s="221"/>
      <c r="U148" s="220"/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103</v>
      </c>
      <c r="AF148" s="210">
        <v>0</v>
      </c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1">
        <v>54</v>
      </c>
      <c r="B149" s="218" t="s">
        <v>257</v>
      </c>
      <c r="C149" s="263" t="s">
        <v>258</v>
      </c>
      <c r="D149" s="220" t="s">
        <v>137</v>
      </c>
      <c r="E149" s="226">
        <v>158.69999999999999</v>
      </c>
      <c r="F149" s="230">
        <f>H149+J149</f>
        <v>0</v>
      </c>
      <c r="G149" s="231">
        <f>ROUND(E149*F149,2)</f>
        <v>0</v>
      </c>
      <c r="H149" s="231"/>
      <c r="I149" s="231">
        <f>ROUND(E149*H149,2)</f>
        <v>0</v>
      </c>
      <c r="J149" s="231"/>
      <c r="K149" s="231">
        <f>ROUND(E149*J149,2)</f>
        <v>0</v>
      </c>
      <c r="L149" s="231">
        <v>21</v>
      </c>
      <c r="M149" s="231">
        <f>G149*(1+L149/100)</f>
        <v>0</v>
      </c>
      <c r="N149" s="220">
        <v>4.0000000000000002E-4</v>
      </c>
      <c r="O149" s="220">
        <f>ROUND(E149*N149,5)</f>
        <v>6.3479999999999995E-2</v>
      </c>
      <c r="P149" s="220">
        <v>0</v>
      </c>
      <c r="Q149" s="220">
        <f>ROUND(E149*P149,5)</f>
        <v>0</v>
      </c>
      <c r="R149" s="220"/>
      <c r="S149" s="220"/>
      <c r="T149" s="221">
        <v>0</v>
      </c>
      <c r="U149" s="220">
        <f>ROUND(E149*T149,2)</f>
        <v>0</v>
      </c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183</v>
      </c>
      <c r="AF149" s="210"/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1"/>
      <c r="B150" s="218"/>
      <c r="C150" s="264" t="s">
        <v>259</v>
      </c>
      <c r="D150" s="222"/>
      <c r="E150" s="227">
        <v>158.69999999999999</v>
      </c>
      <c r="F150" s="231"/>
      <c r="G150" s="231"/>
      <c r="H150" s="231"/>
      <c r="I150" s="231"/>
      <c r="J150" s="231"/>
      <c r="K150" s="231"/>
      <c r="L150" s="231"/>
      <c r="M150" s="231"/>
      <c r="N150" s="220"/>
      <c r="O150" s="220"/>
      <c r="P150" s="220"/>
      <c r="Q150" s="220"/>
      <c r="R150" s="220"/>
      <c r="S150" s="220"/>
      <c r="T150" s="221"/>
      <c r="U150" s="220"/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 t="s">
        <v>103</v>
      </c>
      <c r="AF150" s="210">
        <v>0</v>
      </c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1">
        <v>55</v>
      </c>
      <c r="B151" s="218" t="s">
        <v>260</v>
      </c>
      <c r="C151" s="263" t="s">
        <v>261</v>
      </c>
      <c r="D151" s="220" t="s">
        <v>137</v>
      </c>
      <c r="E151" s="226">
        <v>9.6162500000000009</v>
      </c>
      <c r="F151" s="230">
        <f>H151+J151</f>
        <v>0</v>
      </c>
      <c r="G151" s="231">
        <f>ROUND(E151*F151,2)</f>
        <v>0</v>
      </c>
      <c r="H151" s="231"/>
      <c r="I151" s="231">
        <f>ROUND(E151*H151,2)</f>
        <v>0</v>
      </c>
      <c r="J151" s="231"/>
      <c r="K151" s="231">
        <f>ROUND(E151*J151,2)</f>
        <v>0</v>
      </c>
      <c r="L151" s="231">
        <v>21</v>
      </c>
      <c r="M151" s="231">
        <f>G151*(1+L151/100)</f>
        <v>0</v>
      </c>
      <c r="N151" s="220">
        <v>0.34499999999999997</v>
      </c>
      <c r="O151" s="220">
        <f>ROUND(E151*N151,5)</f>
        <v>3.3176100000000002</v>
      </c>
      <c r="P151" s="220">
        <v>0</v>
      </c>
      <c r="Q151" s="220">
        <f>ROUND(E151*P151,5)</f>
        <v>0</v>
      </c>
      <c r="R151" s="220"/>
      <c r="S151" s="220"/>
      <c r="T151" s="221">
        <v>2.5999999999999999E-2</v>
      </c>
      <c r="U151" s="220">
        <f>ROUND(E151*T151,2)</f>
        <v>0.25</v>
      </c>
      <c r="V151" s="210"/>
      <c r="W151" s="210"/>
      <c r="X151" s="210"/>
      <c r="Y151" s="210"/>
      <c r="Z151" s="210"/>
      <c r="AA151" s="210"/>
      <c r="AB151" s="210"/>
      <c r="AC151" s="210"/>
      <c r="AD151" s="210"/>
      <c r="AE151" s="210" t="s">
        <v>101</v>
      </c>
      <c r="AF151" s="210"/>
      <c r="AG151" s="210"/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1"/>
      <c r="B152" s="218"/>
      <c r="C152" s="264" t="s">
        <v>262</v>
      </c>
      <c r="D152" s="222"/>
      <c r="E152" s="227">
        <v>9.6162500000000009</v>
      </c>
      <c r="F152" s="231"/>
      <c r="G152" s="231"/>
      <c r="H152" s="231"/>
      <c r="I152" s="231"/>
      <c r="J152" s="231"/>
      <c r="K152" s="231"/>
      <c r="L152" s="231"/>
      <c r="M152" s="231"/>
      <c r="N152" s="220"/>
      <c r="O152" s="220"/>
      <c r="P152" s="220"/>
      <c r="Q152" s="220"/>
      <c r="R152" s="220"/>
      <c r="S152" s="220"/>
      <c r="T152" s="221"/>
      <c r="U152" s="220"/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 t="s">
        <v>103</v>
      </c>
      <c r="AF152" s="210">
        <v>0</v>
      </c>
      <c r="AG152" s="210"/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1">
        <v>56</v>
      </c>
      <c r="B153" s="218" t="s">
        <v>263</v>
      </c>
      <c r="C153" s="263" t="s">
        <v>264</v>
      </c>
      <c r="D153" s="220" t="s">
        <v>137</v>
      </c>
      <c r="E153" s="226">
        <v>1.1304000000000001</v>
      </c>
      <c r="F153" s="230">
        <f>H153+J153</f>
        <v>0</v>
      </c>
      <c r="G153" s="231">
        <f>ROUND(E153*F153,2)</f>
        <v>0</v>
      </c>
      <c r="H153" s="231"/>
      <c r="I153" s="231">
        <f>ROUND(E153*H153,2)</f>
        <v>0</v>
      </c>
      <c r="J153" s="231"/>
      <c r="K153" s="231">
        <f>ROUND(E153*J153,2)</f>
        <v>0</v>
      </c>
      <c r="L153" s="231">
        <v>21</v>
      </c>
      <c r="M153" s="231">
        <f>G153*(1+L153/100)</f>
        <v>0</v>
      </c>
      <c r="N153" s="220">
        <v>0.32250000000000001</v>
      </c>
      <c r="O153" s="220">
        <f>ROUND(E153*N153,5)</f>
        <v>0.36454999999999999</v>
      </c>
      <c r="P153" s="220">
        <v>0</v>
      </c>
      <c r="Q153" s="220">
        <f>ROUND(E153*P153,5)</f>
        <v>0</v>
      </c>
      <c r="R153" s="220"/>
      <c r="S153" s="220"/>
      <c r="T153" s="221">
        <v>2.5999999999999999E-2</v>
      </c>
      <c r="U153" s="220">
        <f>ROUND(E153*T153,2)</f>
        <v>0.03</v>
      </c>
      <c r="V153" s="210"/>
      <c r="W153" s="210"/>
      <c r="X153" s="210"/>
      <c r="Y153" s="210"/>
      <c r="Z153" s="210"/>
      <c r="AA153" s="210"/>
      <c r="AB153" s="210"/>
      <c r="AC153" s="210"/>
      <c r="AD153" s="210"/>
      <c r="AE153" s="210" t="s">
        <v>101</v>
      </c>
      <c r="AF153" s="210"/>
      <c r="AG153" s="210"/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11"/>
      <c r="B154" s="218"/>
      <c r="C154" s="264" t="s">
        <v>265</v>
      </c>
      <c r="D154" s="222"/>
      <c r="E154" s="227">
        <v>1.1304000000000001</v>
      </c>
      <c r="F154" s="231"/>
      <c r="G154" s="231"/>
      <c r="H154" s="231"/>
      <c r="I154" s="231"/>
      <c r="J154" s="231"/>
      <c r="K154" s="231"/>
      <c r="L154" s="231"/>
      <c r="M154" s="231"/>
      <c r="N154" s="220"/>
      <c r="O154" s="220"/>
      <c r="P154" s="220"/>
      <c r="Q154" s="220"/>
      <c r="R154" s="220"/>
      <c r="S154" s="220"/>
      <c r="T154" s="221"/>
      <c r="U154" s="220"/>
      <c r="V154" s="210"/>
      <c r="W154" s="210"/>
      <c r="X154" s="210"/>
      <c r="Y154" s="210"/>
      <c r="Z154" s="210"/>
      <c r="AA154" s="210"/>
      <c r="AB154" s="210"/>
      <c r="AC154" s="210"/>
      <c r="AD154" s="210"/>
      <c r="AE154" s="210" t="s">
        <v>103</v>
      </c>
      <c r="AF154" s="210">
        <v>0</v>
      </c>
      <c r="AG154" s="210"/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x14ac:dyDescent="0.25">
      <c r="A155" s="212" t="s">
        <v>96</v>
      </c>
      <c r="B155" s="219" t="s">
        <v>59</v>
      </c>
      <c r="C155" s="266" t="s">
        <v>60</v>
      </c>
      <c r="D155" s="224"/>
      <c r="E155" s="229"/>
      <c r="F155" s="234"/>
      <c r="G155" s="234">
        <f>SUMIF(AE156:AE163,"&lt;&gt;NOR",G156:G163)</f>
        <v>0</v>
      </c>
      <c r="H155" s="234"/>
      <c r="I155" s="234">
        <f>SUM(I156:I163)</f>
        <v>0</v>
      </c>
      <c r="J155" s="234"/>
      <c r="K155" s="234">
        <f>SUM(K156:K163)</f>
        <v>0</v>
      </c>
      <c r="L155" s="234"/>
      <c r="M155" s="234">
        <f>SUM(M156:M163)</f>
        <v>0</v>
      </c>
      <c r="N155" s="224"/>
      <c r="O155" s="224">
        <f>SUM(O156:O163)</f>
        <v>45.263819999999996</v>
      </c>
      <c r="P155" s="224"/>
      <c r="Q155" s="224">
        <f>SUM(Q156:Q163)</f>
        <v>0</v>
      </c>
      <c r="R155" s="224"/>
      <c r="S155" s="224"/>
      <c r="T155" s="225"/>
      <c r="U155" s="224">
        <f>SUM(U156:U163)</f>
        <v>74.089999999999989</v>
      </c>
      <c r="AE155" t="s">
        <v>97</v>
      </c>
    </row>
    <row r="156" spans="1:60" outlineLevel="1" x14ac:dyDescent="0.25">
      <c r="A156" s="211">
        <v>57</v>
      </c>
      <c r="B156" s="218" t="s">
        <v>266</v>
      </c>
      <c r="C156" s="263" t="s">
        <v>267</v>
      </c>
      <c r="D156" s="220" t="s">
        <v>137</v>
      </c>
      <c r="E156" s="226">
        <v>84</v>
      </c>
      <c r="F156" s="230">
        <f>H156+J156</f>
        <v>0</v>
      </c>
      <c r="G156" s="231">
        <f>ROUND(E156*F156,2)</f>
        <v>0</v>
      </c>
      <c r="H156" s="231"/>
      <c r="I156" s="231">
        <f>ROUND(E156*H156,2)</f>
        <v>0</v>
      </c>
      <c r="J156" s="231"/>
      <c r="K156" s="231">
        <f>ROUND(E156*J156,2)</f>
        <v>0</v>
      </c>
      <c r="L156" s="231">
        <v>21</v>
      </c>
      <c r="M156" s="231">
        <f>G156*(1+L156/100)</f>
        <v>0</v>
      </c>
      <c r="N156" s="220">
        <v>5.5449999999999999E-2</v>
      </c>
      <c r="O156" s="220">
        <f>ROUND(E156*N156,5)</f>
        <v>4.6577999999999999</v>
      </c>
      <c r="P156" s="220">
        <v>0</v>
      </c>
      <c r="Q156" s="220">
        <f>ROUND(E156*P156,5)</f>
        <v>0</v>
      </c>
      <c r="R156" s="220"/>
      <c r="S156" s="220"/>
      <c r="T156" s="221">
        <v>0.442</v>
      </c>
      <c r="U156" s="220">
        <f>ROUND(E156*T156,2)</f>
        <v>37.130000000000003</v>
      </c>
      <c r="V156" s="210"/>
      <c r="W156" s="210"/>
      <c r="X156" s="210"/>
      <c r="Y156" s="210"/>
      <c r="Z156" s="210"/>
      <c r="AA156" s="210"/>
      <c r="AB156" s="210"/>
      <c r="AC156" s="210"/>
      <c r="AD156" s="210"/>
      <c r="AE156" s="210" t="s">
        <v>101</v>
      </c>
      <c r="AF156" s="210"/>
      <c r="AG156" s="210"/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1"/>
      <c r="B157" s="218"/>
      <c r="C157" s="264" t="s">
        <v>268</v>
      </c>
      <c r="D157" s="222"/>
      <c r="E157" s="227">
        <v>84</v>
      </c>
      <c r="F157" s="231"/>
      <c r="G157" s="231"/>
      <c r="H157" s="231"/>
      <c r="I157" s="231"/>
      <c r="J157" s="231"/>
      <c r="K157" s="231"/>
      <c r="L157" s="231"/>
      <c r="M157" s="231"/>
      <c r="N157" s="220"/>
      <c r="O157" s="220"/>
      <c r="P157" s="220"/>
      <c r="Q157" s="220"/>
      <c r="R157" s="220"/>
      <c r="S157" s="220"/>
      <c r="T157" s="221"/>
      <c r="U157" s="220"/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 t="s">
        <v>103</v>
      </c>
      <c r="AF157" s="210">
        <v>0</v>
      </c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1">
        <v>58</v>
      </c>
      <c r="B158" s="218" t="s">
        <v>269</v>
      </c>
      <c r="C158" s="263" t="s">
        <v>270</v>
      </c>
      <c r="D158" s="220" t="s">
        <v>137</v>
      </c>
      <c r="E158" s="226">
        <v>88.2</v>
      </c>
      <c r="F158" s="230">
        <f>H158+J158</f>
        <v>0</v>
      </c>
      <c r="G158" s="231">
        <f>ROUND(E158*F158,2)</f>
        <v>0</v>
      </c>
      <c r="H158" s="231"/>
      <c r="I158" s="231">
        <f>ROUND(E158*H158,2)</f>
        <v>0</v>
      </c>
      <c r="J158" s="231"/>
      <c r="K158" s="231">
        <f>ROUND(E158*J158,2)</f>
        <v>0</v>
      </c>
      <c r="L158" s="231">
        <v>21</v>
      </c>
      <c r="M158" s="231">
        <f>G158*(1+L158/100)</f>
        <v>0</v>
      </c>
      <c r="N158" s="220">
        <v>0.13150000000000001</v>
      </c>
      <c r="O158" s="220">
        <f>ROUND(E158*N158,5)</f>
        <v>11.5983</v>
      </c>
      <c r="P158" s="220">
        <v>0</v>
      </c>
      <c r="Q158" s="220">
        <f>ROUND(E158*P158,5)</f>
        <v>0</v>
      </c>
      <c r="R158" s="220"/>
      <c r="S158" s="220"/>
      <c r="T158" s="221">
        <v>0</v>
      </c>
      <c r="U158" s="220">
        <f>ROUND(E158*T158,2)</f>
        <v>0</v>
      </c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 t="s">
        <v>183</v>
      </c>
      <c r="AF158" s="210"/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1"/>
      <c r="B159" s="218"/>
      <c r="C159" s="264" t="s">
        <v>271</v>
      </c>
      <c r="D159" s="222"/>
      <c r="E159" s="227">
        <v>88.2</v>
      </c>
      <c r="F159" s="231"/>
      <c r="G159" s="231"/>
      <c r="H159" s="231"/>
      <c r="I159" s="231"/>
      <c r="J159" s="231"/>
      <c r="K159" s="231"/>
      <c r="L159" s="231"/>
      <c r="M159" s="231"/>
      <c r="N159" s="220"/>
      <c r="O159" s="220"/>
      <c r="P159" s="220"/>
      <c r="Q159" s="220"/>
      <c r="R159" s="220"/>
      <c r="S159" s="220"/>
      <c r="T159" s="221"/>
      <c r="U159" s="220"/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 t="s">
        <v>103</v>
      </c>
      <c r="AF159" s="210">
        <v>0</v>
      </c>
      <c r="AG159" s="210"/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11">
        <v>59</v>
      </c>
      <c r="B160" s="218" t="s">
        <v>272</v>
      </c>
      <c r="C160" s="263" t="s">
        <v>273</v>
      </c>
      <c r="D160" s="220" t="s">
        <v>274</v>
      </c>
      <c r="E160" s="226">
        <v>84</v>
      </c>
      <c r="F160" s="230">
        <f>H160+J160</f>
        <v>0</v>
      </c>
      <c r="G160" s="231">
        <f>ROUND(E160*F160,2)</f>
        <v>0</v>
      </c>
      <c r="H160" s="231"/>
      <c r="I160" s="231">
        <f>ROUND(E160*H160,2)</f>
        <v>0</v>
      </c>
      <c r="J160" s="231"/>
      <c r="K160" s="231">
        <f>ROUND(E160*J160,2)</f>
        <v>0</v>
      </c>
      <c r="L160" s="231">
        <v>21</v>
      </c>
      <c r="M160" s="231">
        <f>G160*(1+L160/100)</f>
        <v>0</v>
      </c>
      <c r="N160" s="220">
        <v>3.3E-4</v>
      </c>
      <c r="O160" s="220">
        <f>ROUND(E160*N160,5)</f>
        <v>2.7720000000000002E-2</v>
      </c>
      <c r="P160" s="220">
        <v>0</v>
      </c>
      <c r="Q160" s="220">
        <f>ROUND(E160*P160,5)</f>
        <v>0</v>
      </c>
      <c r="R160" s="220"/>
      <c r="S160" s="220"/>
      <c r="T160" s="221">
        <v>0.41</v>
      </c>
      <c r="U160" s="220">
        <f>ROUND(E160*T160,2)</f>
        <v>34.44</v>
      </c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 t="s">
        <v>101</v>
      </c>
      <c r="AF160" s="210"/>
      <c r="AG160" s="210"/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1"/>
      <c r="B161" s="218"/>
      <c r="C161" s="264" t="s">
        <v>268</v>
      </c>
      <c r="D161" s="222"/>
      <c r="E161" s="227">
        <v>84</v>
      </c>
      <c r="F161" s="231"/>
      <c r="G161" s="231"/>
      <c r="H161" s="231"/>
      <c r="I161" s="231"/>
      <c r="J161" s="231"/>
      <c r="K161" s="231"/>
      <c r="L161" s="231"/>
      <c r="M161" s="231"/>
      <c r="N161" s="220"/>
      <c r="O161" s="220"/>
      <c r="P161" s="220"/>
      <c r="Q161" s="220"/>
      <c r="R161" s="220"/>
      <c r="S161" s="220"/>
      <c r="T161" s="221"/>
      <c r="U161" s="220"/>
      <c r="V161" s="210"/>
      <c r="W161" s="210"/>
      <c r="X161" s="210"/>
      <c r="Y161" s="210"/>
      <c r="Z161" s="210"/>
      <c r="AA161" s="210"/>
      <c r="AB161" s="210"/>
      <c r="AC161" s="210"/>
      <c r="AD161" s="210"/>
      <c r="AE161" s="210" t="s">
        <v>103</v>
      </c>
      <c r="AF161" s="210">
        <v>0</v>
      </c>
      <c r="AG161" s="210"/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0.399999999999999" outlineLevel="1" x14ac:dyDescent="0.25">
      <c r="A162" s="211">
        <v>60</v>
      </c>
      <c r="B162" s="218" t="s">
        <v>275</v>
      </c>
      <c r="C162" s="263" t="s">
        <v>276</v>
      </c>
      <c r="D162" s="220" t="s">
        <v>137</v>
      </c>
      <c r="E162" s="226">
        <v>84</v>
      </c>
      <c r="F162" s="230">
        <f>H162+J162</f>
        <v>0</v>
      </c>
      <c r="G162" s="231">
        <f>ROUND(E162*F162,2)</f>
        <v>0</v>
      </c>
      <c r="H162" s="231"/>
      <c r="I162" s="231">
        <f>ROUND(E162*H162,2)</f>
        <v>0</v>
      </c>
      <c r="J162" s="231"/>
      <c r="K162" s="231">
        <f>ROUND(E162*J162,2)</f>
        <v>0</v>
      </c>
      <c r="L162" s="231">
        <v>21</v>
      </c>
      <c r="M162" s="231">
        <f>G162*(1+L162/100)</f>
        <v>0</v>
      </c>
      <c r="N162" s="220">
        <v>0.34499999999999997</v>
      </c>
      <c r="O162" s="220">
        <f>ROUND(E162*N162,5)</f>
        <v>28.98</v>
      </c>
      <c r="P162" s="220">
        <v>0</v>
      </c>
      <c r="Q162" s="220">
        <f>ROUND(E162*P162,5)</f>
        <v>0</v>
      </c>
      <c r="R162" s="220"/>
      <c r="S162" s="220"/>
      <c r="T162" s="221">
        <v>0.03</v>
      </c>
      <c r="U162" s="220">
        <f>ROUND(E162*T162,2)</f>
        <v>2.52</v>
      </c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 t="s">
        <v>101</v>
      </c>
      <c r="AF162" s="210"/>
      <c r="AG162" s="210"/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11"/>
      <c r="B163" s="218"/>
      <c r="C163" s="264" t="s">
        <v>268</v>
      </c>
      <c r="D163" s="222"/>
      <c r="E163" s="227">
        <v>84</v>
      </c>
      <c r="F163" s="231"/>
      <c r="G163" s="231"/>
      <c r="H163" s="231"/>
      <c r="I163" s="231"/>
      <c r="J163" s="231"/>
      <c r="K163" s="231"/>
      <c r="L163" s="231"/>
      <c r="M163" s="231"/>
      <c r="N163" s="220"/>
      <c r="O163" s="220"/>
      <c r="P163" s="220"/>
      <c r="Q163" s="220"/>
      <c r="R163" s="220"/>
      <c r="S163" s="220"/>
      <c r="T163" s="221"/>
      <c r="U163" s="220"/>
      <c r="V163" s="210"/>
      <c r="W163" s="210"/>
      <c r="X163" s="210"/>
      <c r="Y163" s="210"/>
      <c r="Z163" s="210"/>
      <c r="AA163" s="210"/>
      <c r="AB163" s="210"/>
      <c r="AC163" s="210"/>
      <c r="AD163" s="210"/>
      <c r="AE163" s="210" t="s">
        <v>103</v>
      </c>
      <c r="AF163" s="210">
        <v>0</v>
      </c>
      <c r="AG163" s="210"/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x14ac:dyDescent="0.25">
      <c r="A164" s="212" t="s">
        <v>96</v>
      </c>
      <c r="B164" s="219" t="s">
        <v>61</v>
      </c>
      <c r="C164" s="266" t="s">
        <v>62</v>
      </c>
      <c r="D164" s="224"/>
      <c r="E164" s="229"/>
      <c r="F164" s="234"/>
      <c r="G164" s="234">
        <f>SUMIF(AE165:AE180,"&lt;&gt;NOR",G165:G180)</f>
        <v>0</v>
      </c>
      <c r="H164" s="234"/>
      <c r="I164" s="234">
        <f>SUM(I165:I180)</f>
        <v>0</v>
      </c>
      <c r="J164" s="234"/>
      <c r="K164" s="234">
        <f>SUM(K165:K180)</f>
        <v>0</v>
      </c>
      <c r="L164" s="234"/>
      <c r="M164" s="234">
        <f>SUM(M165:M180)</f>
        <v>0</v>
      </c>
      <c r="N164" s="224"/>
      <c r="O164" s="224">
        <f>SUM(O165:O180)</f>
        <v>13.8987</v>
      </c>
      <c r="P164" s="224"/>
      <c r="Q164" s="224">
        <f>SUM(Q165:Q180)</f>
        <v>0</v>
      </c>
      <c r="R164" s="224"/>
      <c r="S164" s="224"/>
      <c r="T164" s="225"/>
      <c r="U164" s="224">
        <f>SUM(U165:U180)</f>
        <v>0</v>
      </c>
      <c r="AE164" t="s">
        <v>97</v>
      </c>
    </row>
    <row r="165" spans="1:60" ht="20.399999999999999" outlineLevel="1" x14ac:dyDescent="0.25">
      <c r="A165" s="211">
        <v>61</v>
      </c>
      <c r="B165" s="218" t="s">
        <v>277</v>
      </c>
      <c r="C165" s="263" t="s">
        <v>278</v>
      </c>
      <c r="D165" s="220" t="s">
        <v>137</v>
      </c>
      <c r="E165" s="226">
        <v>138</v>
      </c>
      <c r="F165" s="230">
        <f>H165+J165</f>
        <v>0</v>
      </c>
      <c r="G165" s="231">
        <f>ROUND(E165*F165,2)</f>
        <v>0</v>
      </c>
      <c r="H165" s="231"/>
      <c r="I165" s="231">
        <f>ROUND(E165*H165,2)</f>
        <v>0</v>
      </c>
      <c r="J165" s="231"/>
      <c r="K165" s="231">
        <f>ROUND(E165*J165,2)</f>
        <v>0</v>
      </c>
      <c r="L165" s="231">
        <v>21</v>
      </c>
      <c r="M165" s="231">
        <f>G165*(1+L165/100)</f>
        <v>0</v>
      </c>
      <c r="N165" s="220">
        <v>1.2E-2</v>
      </c>
      <c r="O165" s="220">
        <f>ROUND(E165*N165,5)</f>
        <v>1.6559999999999999</v>
      </c>
      <c r="P165" s="220">
        <v>0</v>
      </c>
      <c r="Q165" s="220">
        <f>ROUND(E165*P165,5)</f>
        <v>0</v>
      </c>
      <c r="R165" s="220"/>
      <c r="S165" s="220"/>
      <c r="T165" s="221">
        <v>0</v>
      </c>
      <c r="U165" s="220">
        <f>ROUND(E165*T165,2)</f>
        <v>0</v>
      </c>
      <c r="V165" s="210"/>
      <c r="W165" s="210"/>
      <c r="X165" s="210"/>
      <c r="Y165" s="210"/>
      <c r="Z165" s="210"/>
      <c r="AA165" s="210"/>
      <c r="AB165" s="210"/>
      <c r="AC165" s="210"/>
      <c r="AD165" s="210"/>
      <c r="AE165" s="210" t="s">
        <v>101</v>
      </c>
      <c r="AF165" s="210"/>
      <c r="AG165" s="210"/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1"/>
      <c r="B166" s="218"/>
      <c r="C166" s="265" t="s">
        <v>279</v>
      </c>
      <c r="D166" s="223"/>
      <c r="E166" s="228"/>
      <c r="F166" s="232"/>
      <c r="G166" s="233"/>
      <c r="H166" s="231"/>
      <c r="I166" s="231"/>
      <c r="J166" s="231"/>
      <c r="K166" s="231"/>
      <c r="L166" s="231"/>
      <c r="M166" s="231"/>
      <c r="N166" s="220"/>
      <c r="O166" s="220"/>
      <c r="P166" s="220"/>
      <c r="Q166" s="220"/>
      <c r="R166" s="220"/>
      <c r="S166" s="220"/>
      <c r="T166" s="221"/>
      <c r="U166" s="220"/>
      <c r="V166" s="210"/>
      <c r="W166" s="210"/>
      <c r="X166" s="210"/>
      <c r="Y166" s="210"/>
      <c r="Z166" s="210"/>
      <c r="AA166" s="210"/>
      <c r="AB166" s="210"/>
      <c r="AC166" s="210"/>
      <c r="AD166" s="210"/>
      <c r="AE166" s="210" t="s">
        <v>127</v>
      </c>
      <c r="AF166" s="210"/>
      <c r="AG166" s="210"/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3" t="str">
        <f>C166</f>
        <v>Směs z celoprobarveného EPDM granulátu a PUR pojiva s filtračním průtokem min. 150 mm/h.</v>
      </c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11"/>
      <c r="B167" s="218"/>
      <c r="C167" s="264" t="s">
        <v>244</v>
      </c>
      <c r="D167" s="222"/>
      <c r="E167" s="227">
        <v>138</v>
      </c>
      <c r="F167" s="231"/>
      <c r="G167" s="231"/>
      <c r="H167" s="231"/>
      <c r="I167" s="231"/>
      <c r="J167" s="231"/>
      <c r="K167" s="231"/>
      <c r="L167" s="231"/>
      <c r="M167" s="231"/>
      <c r="N167" s="220"/>
      <c r="O167" s="220"/>
      <c r="P167" s="220"/>
      <c r="Q167" s="220"/>
      <c r="R167" s="220"/>
      <c r="S167" s="220"/>
      <c r="T167" s="221"/>
      <c r="U167" s="220"/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 t="s">
        <v>103</v>
      </c>
      <c r="AF167" s="210">
        <v>0</v>
      </c>
      <c r="AG167" s="210"/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0.399999999999999" outlineLevel="1" x14ac:dyDescent="0.25">
      <c r="A168" s="211">
        <v>62</v>
      </c>
      <c r="B168" s="218" t="s">
        <v>280</v>
      </c>
      <c r="C168" s="263" t="s">
        <v>281</v>
      </c>
      <c r="D168" s="220" t="s">
        <v>137</v>
      </c>
      <c r="E168" s="226">
        <v>12.15</v>
      </c>
      <c r="F168" s="230">
        <f>H168+J168</f>
        <v>0</v>
      </c>
      <c r="G168" s="231">
        <f>ROUND(E168*F168,2)</f>
        <v>0</v>
      </c>
      <c r="H168" s="231"/>
      <c r="I168" s="231">
        <f>ROUND(E168*H168,2)</f>
        <v>0</v>
      </c>
      <c r="J168" s="231"/>
      <c r="K168" s="231">
        <f>ROUND(E168*J168,2)</f>
        <v>0</v>
      </c>
      <c r="L168" s="231">
        <v>21</v>
      </c>
      <c r="M168" s="231">
        <f>G168*(1+L168/100)</f>
        <v>0</v>
      </c>
      <c r="N168" s="220">
        <v>1.7999999999999999E-2</v>
      </c>
      <c r="O168" s="220">
        <f>ROUND(E168*N168,5)</f>
        <v>0.21870000000000001</v>
      </c>
      <c r="P168" s="220">
        <v>0</v>
      </c>
      <c r="Q168" s="220">
        <f>ROUND(E168*P168,5)</f>
        <v>0</v>
      </c>
      <c r="R168" s="220"/>
      <c r="S168" s="220"/>
      <c r="T168" s="221">
        <v>0</v>
      </c>
      <c r="U168" s="220">
        <f>ROUND(E168*T168,2)</f>
        <v>0</v>
      </c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 t="s">
        <v>101</v>
      </c>
      <c r="AF168" s="210"/>
      <c r="AG168" s="210"/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1"/>
      <c r="B169" s="218"/>
      <c r="C169" s="265" t="s">
        <v>282</v>
      </c>
      <c r="D169" s="223"/>
      <c r="E169" s="228"/>
      <c r="F169" s="232"/>
      <c r="G169" s="233"/>
      <c r="H169" s="231"/>
      <c r="I169" s="231"/>
      <c r="J169" s="231"/>
      <c r="K169" s="231"/>
      <c r="L169" s="231"/>
      <c r="M169" s="231"/>
      <c r="N169" s="220"/>
      <c r="O169" s="220"/>
      <c r="P169" s="220"/>
      <c r="Q169" s="220"/>
      <c r="R169" s="220"/>
      <c r="S169" s="220"/>
      <c r="T169" s="221"/>
      <c r="U169" s="220"/>
      <c r="V169" s="210"/>
      <c r="W169" s="210"/>
      <c r="X169" s="210"/>
      <c r="Y169" s="210"/>
      <c r="Z169" s="210"/>
      <c r="AA169" s="210"/>
      <c r="AB169" s="210"/>
      <c r="AC169" s="210"/>
      <c r="AD169" s="210"/>
      <c r="AE169" s="210" t="s">
        <v>127</v>
      </c>
      <c r="AF169" s="210"/>
      <c r="AG169" s="210"/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3" t="str">
        <f>C169</f>
        <v>Umělý povrch na vyvýšených bet. prstencích pískoviště, zvýšená pracnost.</v>
      </c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1"/>
      <c r="B170" s="218"/>
      <c r="C170" s="265" t="s">
        <v>283</v>
      </c>
      <c r="D170" s="223"/>
      <c r="E170" s="228"/>
      <c r="F170" s="232"/>
      <c r="G170" s="233"/>
      <c r="H170" s="231"/>
      <c r="I170" s="231"/>
      <c r="J170" s="231"/>
      <c r="K170" s="231"/>
      <c r="L170" s="231"/>
      <c r="M170" s="231"/>
      <c r="N170" s="220"/>
      <c r="O170" s="220"/>
      <c r="P170" s="220"/>
      <c r="Q170" s="220"/>
      <c r="R170" s="220"/>
      <c r="S170" s="220"/>
      <c r="T170" s="221"/>
      <c r="U170" s="220"/>
      <c r="V170" s="210"/>
      <c r="W170" s="210"/>
      <c r="X170" s="210"/>
      <c r="Y170" s="210"/>
      <c r="Z170" s="210"/>
      <c r="AA170" s="210"/>
      <c r="AB170" s="210"/>
      <c r="AC170" s="210"/>
      <c r="AD170" s="210"/>
      <c r="AE170" s="210" t="s">
        <v>127</v>
      </c>
      <c r="AF170" s="210"/>
      <c r="AG170" s="210"/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3" t="str">
        <f>C170</f>
        <v>Směs z celoprobarveného EPDM granulátu a PUR pojiva.</v>
      </c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11"/>
      <c r="B171" s="218"/>
      <c r="C171" s="264" t="s">
        <v>284</v>
      </c>
      <c r="D171" s="222"/>
      <c r="E171" s="227">
        <v>12.15</v>
      </c>
      <c r="F171" s="231"/>
      <c r="G171" s="231"/>
      <c r="H171" s="231"/>
      <c r="I171" s="231"/>
      <c r="J171" s="231"/>
      <c r="K171" s="231"/>
      <c r="L171" s="231"/>
      <c r="M171" s="231"/>
      <c r="N171" s="220"/>
      <c r="O171" s="220"/>
      <c r="P171" s="220"/>
      <c r="Q171" s="220"/>
      <c r="R171" s="220"/>
      <c r="S171" s="220"/>
      <c r="T171" s="221"/>
      <c r="U171" s="220"/>
      <c r="V171" s="210"/>
      <c r="W171" s="210"/>
      <c r="X171" s="210"/>
      <c r="Y171" s="210"/>
      <c r="Z171" s="210"/>
      <c r="AA171" s="210"/>
      <c r="AB171" s="210"/>
      <c r="AC171" s="210"/>
      <c r="AD171" s="210"/>
      <c r="AE171" s="210" t="s">
        <v>103</v>
      </c>
      <c r="AF171" s="210">
        <v>0</v>
      </c>
      <c r="AG171" s="210"/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1">
        <v>63</v>
      </c>
      <c r="B172" s="218" t="s">
        <v>285</v>
      </c>
      <c r="C172" s="263" t="s">
        <v>286</v>
      </c>
      <c r="D172" s="220" t="s">
        <v>137</v>
      </c>
      <c r="E172" s="226">
        <v>157.15</v>
      </c>
      <c r="F172" s="230">
        <f>H172+J172</f>
        <v>0</v>
      </c>
      <c r="G172" s="231">
        <f>ROUND(E172*F172,2)</f>
        <v>0</v>
      </c>
      <c r="H172" s="231"/>
      <c r="I172" s="231">
        <f>ROUND(E172*H172,2)</f>
        <v>0</v>
      </c>
      <c r="J172" s="231"/>
      <c r="K172" s="231">
        <f>ROUND(E172*J172,2)</f>
        <v>0</v>
      </c>
      <c r="L172" s="231">
        <v>21</v>
      </c>
      <c r="M172" s="231">
        <f>G172*(1+L172/100)</f>
        <v>0</v>
      </c>
      <c r="N172" s="220">
        <v>0</v>
      </c>
      <c r="O172" s="220">
        <f>ROUND(E172*N172,5)</f>
        <v>0</v>
      </c>
      <c r="P172" s="220">
        <v>0</v>
      </c>
      <c r="Q172" s="220">
        <f>ROUND(E172*P172,5)</f>
        <v>0</v>
      </c>
      <c r="R172" s="220"/>
      <c r="S172" s="220"/>
      <c r="T172" s="221">
        <v>0</v>
      </c>
      <c r="U172" s="220">
        <f>ROUND(E172*T172,2)</f>
        <v>0</v>
      </c>
      <c r="V172" s="210"/>
      <c r="W172" s="210"/>
      <c r="X172" s="210"/>
      <c r="Y172" s="210"/>
      <c r="Z172" s="210"/>
      <c r="AA172" s="210"/>
      <c r="AB172" s="210"/>
      <c r="AC172" s="210"/>
      <c r="AD172" s="210"/>
      <c r="AE172" s="210" t="s">
        <v>101</v>
      </c>
      <c r="AF172" s="210"/>
      <c r="AG172" s="210"/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1"/>
      <c r="B173" s="218"/>
      <c r="C173" s="264" t="s">
        <v>287</v>
      </c>
      <c r="D173" s="222"/>
      <c r="E173" s="227">
        <v>145</v>
      </c>
      <c r="F173" s="231"/>
      <c r="G173" s="231"/>
      <c r="H173" s="231"/>
      <c r="I173" s="231"/>
      <c r="J173" s="231"/>
      <c r="K173" s="231"/>
      <c r="L173" s="231"/>
      <c r="M173" s="231"/>
      <c r="N173" s="220"/>
      <c r="O173" s="220"/>
      <c r="P173" s="220"/>
      <c r="Q173" s="220"/>
      <c r="R173" s="220"/>
      <c r="S173" s="220"/>
      <c r="T173" s="221"/>
      <c r="U173" s="220"/>
      <c r="V173" s="210"/>
      <c r="W173" s="210"/>
      <c r="X173" s="210"/>
      <c r="Y173" s="210"/>
      <c r="Z173" s="210"/>
      <c r="AA173" s="210"/>
      <c r="AB173" s="210"/>
      <c r="AC173" s="210"/>
      <c r="AD173" s="210"/>
      <c r="AE173" s="210" t="s">
        <v>103</v>
      </c>
      <c r="AF173" s="210">
        <v>0</v>
      </c>
      <c r="AG173" s="210"/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1"/>
      <c r="B174" s="218"/>
      <c r="C174" s="264" t="s">
        <v>288</v>
      </c>
      <c r="D174" s="222"/>
      <c r="E174" s="227">
        <v>12.15</v>
      </c>
      <c r="F174" s="231"/>
      <c r="G174" s="231"/>
      <c r="H174" s="231"/>
      <c r="I174" s="231"/>
      <c r="J174" s="231"/>
      <c r="K174" s="231"/>
      <c r="L174" s="231"/>
      <c r="M174" s="231"/>
      <c r="N174" s="220"/>
      <c r="O174" s="220"/>
      <c r="P174" s="220"/>
      <c r="Q174" s="220"/>
      <c r="R174" s="220"/>
      <c r="S174" s="220"/>
      <c r="T174" s="221"/>
      <c r="U174" s="220"/>
      <c r="V174" s="210"/>
      <c r="W174" s="210"/>
      <c r="X174" s="210"/>
      <c r="Y174" s="210"/>
      <c r="Z174" s="210"/>
      <c r="AA174" s="210"/>
      <c r="AB174" s="210"/>
      <c r="AC174" s="210"/>
      <c r="AD174" s="210"/>
      <c r="AE174" s="210" t="s">
        <v>103</v>
      </c>
      <c r="AF174" s="210">
        <v>0</v>
      </c>
      <c r="AG174" s="210"/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0.399999999999999" outlineLevel="1" x14ac:dyDescent="0.25">
      <c r="A175" s="211">
        <v>64</v>
      </c>
      <c r="B175" s="218" t="s">
        <v>289</v>
      </c>
      <c r="C175" s="263" t="s">
        <v>290</v>
      </c>
      <c r="D175" s="220" t="s">
        <v>137</v>
      </c>
      <c r="E175" s="226">
        <v>51</v>
      </c>
      <c r="F175" s="230">
        <f>H175+J175</f>
        <v>0</v>
      </c>
      <c r="G175" s="231">
        <f>ROUND(E175*F175,2)</f>
        <v>0</v>
      </c>
      <c r="H175" s="231"/>
      <c r="I175" s="231">
        <f>ROUND(E175*H175,2)</f>
        <v>0</v>
      </c>
      <c r="J175" s="231"/>
      <c r="K175" s="231">
        <f>ROUND(E175*J175,2)</f>
        <v>0</v>
      </c>
      <c r="L175" s="231">
        <v>21</v>
      </c>
      <c r="M175" s="231">
        <f>G175*(1+L175/100)</f>
        <v>0</v>
      </c>
      <c r="N175" s="220">
        <v>7.1999999999999995E-2</v>
      </c>
      <c r="O175" s="220">
        <f>ROUND(E175*N175,5)</f>
        <v>3.6720000000000002</v>
      </c>
      <c r="P175" s="220">
        <v>0</v>
      </c>
      <c r="Q175" s="220">
        <f>ROUND(E175*P175,5)</f>
        <v>0</v>
      </c>
      <c r="R175" s="220"/>
      <c r="S175" s="220"/>
      <c r="T175" s="221">
        <v>0</v>
      </c>
      <c r="U175" s="220">
        <f>ROUND(E175*T175,2)</f>
        <v>0</v>
      </c>
      <c r="V175" s="210"/>
      <c r="W175" s="210"/>
      <c r="X175" s="210"/>
      <c r="Y175" s="210"/>
      <c r="Z175" s="210"/>
      <c r="AA175" s="210"/>
      <c r="AB175" s="210"/>
      <c r="AC175" s="210"/>
      <c r="AD175" s="210"/>
      <c r="AE175" s="210" t="s">
        <v>101</v>
      </c>
      <c r="AF175" s="210"/>
      <c r="AG175" s="210"/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1" outlineLevel="1" x14ac:dyDescent="0.25">
      <c r="A176" s="211"/>
      <c r="B176" s="218"/>
      <c r="C176" s="265" t="s">
        <v>291</v>
      </c>
      <c r="D176" s="223"/>
      <c r="E176" s="228"/>
      <c r="F176" s="232"/>
      <c r="G176" s="233"/>
      <c r="H176" s="231"/>
      <c r="I176" s="231"/>
      <c r="J176" s="231"/>
      <c r="K176" s="231"/>
      <c r="L176" s="231"/>
      <c r="M176" s="231"/>
      <c r="N176" s="220"/>
      <c r="O176" s="220"/>
      <c r="P176" s="220"/>
      <c r="Q176" s="220"/>
      <c r="R176" s="220"/>
      <c r="S176" s="220"/>
      <c r="T176" s="221"/>
      <c r="U176" s="220"/>
      <c r="V176" s="210"/>
      <c r="W176" s="210"/>
      <c r="X176" s="210"/>
      <c r="Y176" s="210"/>
      <c r="Z176" s="210"/>
      <c r="AA176" s="210"/>
      <c r="AB176" s="210"/>
      <c r="AC176" s="210"/>
      <c r="AD176" s="210"/>
      <c r="AE176" s="210" t="s">
        <v>127</v>
      </c>
      <c r="AF176" s="210"/>
      <c r="AG176" s="210"/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3" t="str">
        <f>C176</f>
        <v>Směs SBR pryžového granulátu fr. 2-4 mm a PUR pojiva s příčnou pevností v tahu větší než 0,2 MPa a filtračním průtokem větším než 1 cm/s.</v>
      </c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1"/>
      <c r="B177" s="218"/>
      <c r="C177" s="264" t="s">
        <v>292</v>
      </c>
      <c r="D177" s="222"/>
      <c r="E177" s="227">
        <v>51</v>
      </c>
      <c r="F177" s="231"/>
      <c r="G177" s="231"/>
      <c r="H177" s="231"/>
      <c r="I177" s="231"/>
      <c r="J177" s="231"/>
      <c r="K177" s="231"/>
      <c r="L177" s="231"/>
      <c r="M177" s="231"/>
      <c r="N177" s="220"/>
      <c r="O177" s="220"/>
      <c r="P177" s="220"/>
      <c r="Q177" s="220"/>
      <c r="R177" s="220"/>
      <c r="S177" s="220"/>
      <c r="T177" s="221"/>
      <c r="U177" s="220"/>
      <c r="V177" s="210"/>
      <c r="W177" s="210"/>
      <c r="X177" s="210"/>
      <c r="Y177" s="210"/>
      <c r="Z177" s="210"/>
      <c r="AA177" s="210"/>
      <c r="AB177" s="210"/>
      <c r="AC177" s="210"/>
      <c r="AD177" s="210"/>
      <c r="AE177" s="210" t="s">
        <v>103</v>
      </c>
      <c r="AF177" s="210">
        <v>0</v>
      </c>
      <c r="AG177" s="210"/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0.399999999999999" outlineLevel="1" x14ac:dyDescent="0.25">
      <c r="A178" s="211">
        <v>65</v>
      </c>
      <c r="B178" s="218" t="s">
        <v>293</v>
      </c>
      <c r="C178" s="263" t="s">
        <v>294</v>
      </c>
      <c r="D178" s="220" t="s">
        <v>137</v>
      </c>
      <c r="E178" s="226">
        <v>87</v>
      </c>
      <c r="F178" s="230">
        <f>H178+J178</f>
        <v>0</v>
      </c>
      <c r="G178" s="231">
        <f>ROUND(E178*F178,2)</f>
        <v>0</v>
      </c>
      <c r="H178" s="231"/>
      <c r="I178" s="231">
        <f>ROUND(E178*H178,2)</f>
        <v>0</v>
      </c>
      <c r="J178" s="231"/>
      <c r="K178" s="231">
        <f>ROUND(E178*J178,2)</f>
        <v>0</v>
      </c>
      <c r="L178" s="231">
        <v>21</v>
      </c>
      <c r="M178" s="231">
        <f>G178*(1+L178/100)</f>
        <v>0</v>
      </c>
      <c r="N178" s="220">
        <v>9.6000000000000002E-2</v>
      </c>
      <c r="O178" s="220">
        <f>ROUND(E178*N178,5)</f>
        <v>8.3520000000000003</v>
      </c>
      <c r="P178" s="220">
        <v>0</v>
      </c>
      <c r="Q178" s="220">
        <f>ROUND(E178*P178,5)</f>
        <v>0</v>
      </c>
      <c r="R178" s="220"/>
      <c r="S178" s="220"/>
      <c r="T178" s="221">
        <v>0</v>
      </c>
      <c r="U178" s="220">
        <f>ROUND(E178*T178,2)</f>
        <v>0</v>
      </c>
      <c r="V178" s="210"/>
      <c r="W178" s="210"/>
      <c r="X178" s="210"/>
      <c r="Y178" s="210"/>
      <c r="Z178" s="210"/>
      <c r="AA178" s="210"/>
      <c r="AB178" s="210"/>
      <c r="AC178" s="210"/>
      <c r="AD178" s="210"/>
      <c r="AE178" s="210" t="s">
        <v>101</v>
      </c>
      <c r="AF178" s="210"/>
      <c r="AG178" s="210"/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1" outlineLevel="1" x14ac:dyDescent="0.25">
      <c r="A179" s="211"/>
      <c r="B179" s="218"/>
      <c r="C179" s="265" t="s">
        <v>291</v>
      </c>
      <c r="D179" s="223"/>
      <c r="E179" s="228"/>
      <c r="F179" s="232"/>
      <c r="G179" s="233"/>
      <c r="H179" s="231"/>
      <c r="I179" s="231"/>
      <c r="J179" s="231"/>
      <c r="K179" s="231"/>
      <c r="L179" s="231"/>
      <c r="M179" s="231"/>
      <c r="N179" s="220"/>
      <c r="O179" s="220"/>
      <c r="P179" s="220"/>
      <c r="Q179" s="220"/>
      <c r="R179" s="220"/>
      <c r="S179" s="220"/>
      <c r="T179" s="221"/>
      <c r="U179" s="220"/>
      <c r="V179" s="210"/>
      <c r="W179" s="210"/>
      <c r="X179" s="210"/>
      <c r="Y179" s="210"/>
      <c r="Z179" s="210"/>
      <c r="AA179" s="210"/>
      <c r="AB179" s="210"/>
      <c r="AC179" s="210"/>
      <c r="AD179" s="210"/>
      <c r="AE179" s="210" t="s">
        <v>127</v>
      </c>
      <c r="AF179" s="210"/>
      <c r="AG179" s="210"/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3" t="str">
        <f>C179</f>
        <v>Směs SBR pryžového granulátu fr. 2-4 mm a PUR pojiva s příčnou pevností v tahu větší než 0,2 MPa a filtračním průtokem větším než 1 cm/s.</v>
      </c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1"/>
      <c r="B180" s="218"/>
      <c r="C180" s="264" t="s">
        <v>295</v>
      </c>
      <c r="D180" s="222"/>
      <c r="E180" s="227">
        <v>87</v>
      </c>
      <c r="F180" s="231"/>
      <c r="G180" s="231"/>
      <c r="H180" s="231"/>
      <c r="I180" s="231"/>
      <c r="J180" s="231"/>
      <c r="K180" s="231"/>
      <c r="L180" s="231"/>
      <c r="M180" s="231"/>
      <c r="N180" s="220"/>
      <c r="O180" s="220"/>
      <c r="P180" s="220"/>
      <c r="Q180" s="220"/>
      <c r="R180" s="220"/>
      <c r="S180" s="220"/>
      <c r="T180" s="221"/>
      <c r="U180" s="220"/>
      <c r="V180" s="210"/>
      <c r="W180" s="210"/>
      <c r="X180" s="210"/>
      <c r="Y180" s="210"/>
      <c r="Z180" s="210"/>
      <c r="AA180" s="210"/>
      <c r="AB180" s="210"/>
      <c r="AC180" s="210"/>
      <c r="AD180" s="210"/>
      <c r="AE180" s="210" t="s">
        <v>103</v>
      </c>
      <c r="AF180" s="210">
        <v>0</v>
      </c>
      <c r="AG180" s="210"/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x14ac:dyDescent="0.25">
      <c r="A181" s="212" t="s">
        <v>96</v>
      </c>
      <c r="B181" s="219" t="s">
        <v>63</v>
      </c>
      <c r="C181" s="266" t="s">
        <v>64</v>
      </c>
      <c r="D181" s="224"/>
      <c r="E181" s="229"/>
      <c r="F181" s="234"/>
      <c r="G181" s="234">
        <f>SUMIF(AE182:AE202,"&lt;&gt;NOR",G182:G202)</f>
        <v>0</v>
      </c>
      <c r="H181" s="234"/>
      <c r="I181" s="234">
        <f>SUM(I182:I202)</f>
        <v>0</v>
      </c>
      <c r="J181" s="234"/>
      <c r="K181" s="234">
        <f>SUM(K182:K202)</f>
        <v>0</v>
      </c>
      <c r="L181" s="234"/>
      <c r="M181" s="234">
        <f>SUM(M182:M202)</f>
        <v>0</v>
      </c>
      <c r="N181" s="224"/>
      <c r="O181" s="224">
        <f>SUM(O182:O202)</f>
        <v>5.7864100000000001</v>
      </c>
      <c r="P181" s="224"/>
      <c r="Q181" s="224">
        <f>SUM(Q182:Q202)</f>
        <v>0</v>
      </c>
      <c r="R181" s="224"/>
      <c r="S181" s="224"/>
      <c r="T181" s="225"/>
      <c r="U181" s="224">
        <f>SUM(U182:U202)</f>
        <v>0.09</v>
      </c>
      <c r="AE181" t="s">
        <v>97</v>
      </c>
    </row>
    <row r="182" spans="1:60" ht="20.399999999999999" outlineLevel="1" x14ac:dyDescent="0.25">
      <c r="A182" s="211">
        <v>66</v>
      </c>
      <c r="B182" s="218" t="s">
        <v>296</v>
      </c>
      <c r="C182" s="263" t="s">
        <v>297</v>
      </c>
      <c r="D182" s="220" t="s">
        <v>141</v>
      </c>
      <c r="E182" s="226">
        <v>1</v>
      </c>
      <c r="F182" s="230">
        <f>H182+J182</f>
        <v>0</v>
      </c>
      <c r="G182" s="231">
        <f>ROUND(E182*F182,2)</f>
        <v>0</v>
      </c>
      <c r="H182" s="231"/>
      <c r="I182" s="231">
        <f>ROUND(E182*H182,2)</f>
        <v>0</v>
      </c>
      <c r="J182" s="231"/>
      <c r="K182" s="231">
        <f>ROUND(E182*J182,2)</f>
        <v>0</v>
      </c>
      <c r="L182" s="231">
        <v>21</v>
      </c>
      <c r="M182" s="231">
        <f>G182*(1+L182/100)</f>
        <v>0</v>
      </c>
      <c r="N182" s="220">
        <v>0.126</v>
      </c>
      <c r="O182" s="220">
        <f>ROUND(E182*N182,5)</f>
        <v>0.126</v>
      </c>
      <c r="P182" s="220">
        <v>0</v>
      </c>
      <c r="Q182" s="220">
        <f>ROUND(E182*P182,5)</f>
        <v>0</v>
      </c>
      <c r="R182" s="220"/>
      <c r="S182" s="220"/>
      <c r="T182" s="221">
        <v>0</v>
      </c>
      <c r="U182" s="220">
        <f>ROUND(E182*T182,2)</f>
        <v>0</v>
      </c>
      <c r="V182" s="210"/>
      <c r="W182" s="210"/>
      <c r="X182" s="210"/>
      <c r="Y182" s="210"/>
      <c r="Z182" s="210"/>
      <c r="AA182" s="210"/>
      <c r="AB182" s="210"/>
      <c r="AC182" s="210"/>
      <c r="AD182" s="210"/>
      <c r="AE182" s="210" t="s">
        <v>101</v>
      </c>
      <c r="AF182" s="210"/>
      <c r="AG182" s="210"/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1"/>
      <c r="B183" s="218"/>
      <c r="C183" s="265" t="s">
        <v>298</v>
      </c>
      <c r="D183" s="223"/>
      <c r="E183" s="228"/>
      <c r="F183" s="232"/>
      <c r="G183" s="233"/>
      <c r="H183" s="231"/>
      <c r="I183" s="231"/>
      <c r="J183" s="231"/>
      <c r="K183" s="231"/>
      <c r="L183" s="231"/>
      <c r="M183" s="231"/>
      <c r="N183" s="220"/>
      <c r="O183" s="220"/>
      <c r="P183" s="220"/>
      <c r="Q183" s="220"/>
      <c r="R183" s="220"/>
      <c r="S183" s="220"/>
      <c r="T183" s="221"/>
      <c r="U183" s="220"/>
      <c r="V183" s="210"/>
      <c r="W183" s="210"/>
      <c r="X183" s="210"/>
      <c r="Y183" s="210"/>
      <c r="Z183" s="210"/>
      <c r="AA183" s="210"/>
      <c r="AB183" s="210"/>
      <c r="AC183" s="210"/>
      <c r="AD183" s="210"/>
      <c r="AE183" s="210" t="s">
        <v>127</v>
      </c>
      <c r="AF183" s="210"/>
      <c r="AG183" s="210"/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3" t="str">
        <f>C183</f>
        <v>Podrobnější popis viz. Obecná specifikace navržených výrobků.</v>
      </c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1"/>
      <c r="B184" s="218"/>
      <c r="C184" s="264" t="s">
        <v>49</v>
      </c>
      <c r="D184" s="222"/>
      <c r="E184" s="227">
        <v>1</v>
      </c>
      <c r="F184" s="231"/>
      <c r="G184" s="231"/>
      <c r="H184" s="231"/>
      <c r="I184" s="231"/>
      <c r="J184" s="231"/>
      <c r="K184" s="231"/>
      <c r="L184" s="231"/>
      <c r="M184" s="231"/>
      <c r="N184" s="220"/>
      <c r="O184" s="220"/>
      <c r="P184" s="220"/>
      <c r="Q184" s="220"/>
      <c r="R184" s="220"/>
      <c r="S184" s="220"/>
      <c r="T184" s="221"/>
      <c r="U184" s="220"/>
      <c r="V184" s="210"/>
      <c r="W184" s="210"/>
      <c r="X184" s="210"/>
      <c r="Y184" s="210"/>
      <c r="Z184" s="210"/>
      <c r="AA184" s="210"/>
      <c r="AB184" s="210"/>
      <c r="AC184" s="210"/>
      <c r="AD184" s="210"/>
      <c r="AE184" s="210" t="s">
        <v>103</v>
      </c>
      <c r="AF184" s="210">
        <v>0</v>
      </c>
      <c r="AG184" s="210"/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0.399999999999999" outlineLevel="1" x14ac:dyDescent="0.25">
      <c r="A185" s="211">
        <v>67</v>
      </c>
      <c r="B185" s="218" t="s">
        <v>299</v>
      </c>
      <c r="C185" s="263" t="s">
        <v>300</v>
      </c>
      <c r="D185" s="220" t="s">
        <v>141</v>
      </c>
      <c r="E185" s="226">
        <v>1</v>
      </c>
      <c r="F185" s="230">
        <f>H185+J185</f>
        <v>0</v>
      </c>
      <c r="G185" s="231">
        <f>ROUND(E185*F185,2)</f>
        <v>0</v>
      </c>
      <c r="H185" s="231"/>
      <c r="I185" s="231">
        <f>ROUND(E185*H185,2)</f>
        <v>0</v>
      </c>
      <c r="J185" s="231"/>
      <c r="K185" s="231">
        <f>ROUND(E185*J185,2)</f>
        <v>0</v>
      </c>
      <c r="L185" s="231">
        <v>21</v>
      </c>
      <c r="M185" s="231">
        <f>G185*(1+L185/100)</f>
        <v>0</v>
      </c>
      <c r="N185" s="220">
        <v>6.3E-2</v>
      </c>
      <c r="O185" s="220">
        <f>ROUND(E185*N185,5)</f>
        <v>6.3E-2</v>
      </c>
      <c r="P185" s="220">
        <v>0</v>
      </c>
      <c r="Q185" s="220">
        <f>ROUND(E185*P185,5)</f>
        <v>0</v>
      </c>
      <c r="R185" s="220"/>
      <c r="S185" s="220"/>
      <c r="T185" s="221">
        <v>0</v>
      </c>
      <c r="U185" s="220">
        <f>ROUND(E185*T185,2)</f>
        <v>0</v>
      </c>
      <c r="V185" s="210"/>
      <c r="W185" s="210"/>
      <c r="X185" s="210"/>
      <c r="Y185" s="210"/>
      <c r="Z185" s="210"/>
      <c r="AA185" s="210"/>
      <c r="AB185" s="210"/>
      <c r="AC185" s="210"/>
      <c r="AD185" s="210"/>
      <c r="AE185" s="210" t="s">
        <v>101</v>
      </c>
      <c r="AF185" s="210"/>
      <c r="AG185" s="210"/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1"/>
      <c r="B186" s="218"/>
      <c r="C186" s="265" t="s">
        <v>298</v>
      </c>
      <c r="D186" s="223"/>
      <c r="E186" s="228"/>
      <c r="F186" s="232"/>
      <c r="G186" s="233"/>
      <c r="H186" s="231"/>
      <c r="I186" s="231"/>
      <c r="J186" s="231"/>
      <c r="K186" s="231"/>
      <c r="L186" s="231"/>
      <c r="M186" s="231"/>
      <c r="N186" s="220"/>
      <c r="O186" s="220"/>
      <c r="P186" s="220"/>
      <c r="Q186" s="220"/>
      <c r="R186" s="220"/>
      <c r="S186" s="220"/>
      <c r="T186" s="221"/>
      <c r="U186" s="220"/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 t="s">
        <v>127</v>
      </c>
      <c r="AF186" s="210"/>
      <c r="AG186" s="210"/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3" t="str">
        <f>C186</f>
        <v>Podrobnější popis viz. Obecná specifikace navržených výrobků.</v>
      </c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1"/>
      <c r="B187" s="218"/>
      <c r="C187" s="264" t="s">
        <v>49</v>
      </c>
      <c r="D187" s="222"/>
      <c r="E187" s="227">
        <v>1</v>
      </c>
      <c r="F187" s="231"/>
      <c r="G187" s="231"/>
      <c r="H187" s="231"/>
      <c r="I187" s="231"/>
      <c r="J187" s="231"/>
      <c r="K187" s="231"/>
      <c r="L187" s="231"/>
      <c r="M187" s="231"/>
      <c r="N187" s="220"/>
      <c r="O187" s="220"/>
      <c r="P187" s="220"/>
      <c r="Q187" s="220"/>
      <c r="R187" s="220"/>
      <c r="S187" s="220"/>
      <c r="T187" s="221"/>
      <c r="U187" s="220"/>
      <c r="V187" s="210"/>
      <c r="W187" s="210"/>
      <c r="X187" s="210"/>
      <c r="Y187" s="210"/>
      <c r="Z187" s="210"/>
      <c r="AA187" s="210"/>
      <c r="AB187" s="210"/>
      <c r="AC187" s="210"/>
      <c r="AD187" s="210"/>
      <c r="AE187" s="210" t="s">
        <v>103</v>
      </c>
      <c r="AF187" s="210">
        <v>0</v>
      </c>
      <c r="AG187" s="210"/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1">
        <v>68</v>
      </c>
      <c r="B188" s="218" t="s">
        <v>301</v>
      </c>
      <c r="C188" s="263" t="s">
        <v>302</v>
      </c>
      <c r="D188" s="220" t="s">
        <v>141</v>
      </c>
      <c r="E188" s="226">
        <v>2</v>
      </c>
      <c r="F188" s="230">
        <f>H188+J188</f>
        <v>0</v>
      </c>
      <c r="G188" s="231">
        <f>ROUND(E188*F188,2)</f>
        <v>0</v>
      </c>
      <c r="H188" s="231"/>
      <c r="I188" s="231">
        <f>ROUND(E188*H188,2)</f>
        <v>0</v>
      </c>
      <c r="J188" s="231"/>
      <c r="K188" s="231">
        <f>ROUND(E188*J188,2)</f>
        <v>0</v>
      </c>
      <c r="L188" s="231">
        <v>21</v>
      </c>
      <c r="M188" s="231">
        <f>G188*(1+L188/100)</f>
        <v>0</v>
      </c>
      <c r="N188" s="220">
        <v>3.7999999999999999E-2</v>
      </c>
      <c r="O188" s="220">
        <f>ROUND(E188*N188,5)</f>
        <v>7.5999999999999998E-2</v>
      </c>
      <c r="P188" s="220">
        <v>0</v>
      </c>
      <c r="Q188" s="220">
        <f>ROUND(E188*P188,5)</f>
        <v>0</v>
      </c>
      <c r="R188" s="220"/>
      <c r="S188" s="220"/>
      <c r="T188" s="221">
        <v>0</v>
      </c>
      <c r="U188" s="220">
        <f>ROUND(E188*T188,2)</f>
        <v>0</v>
      </c>
      <c r="V188" s="210"/>
      <c r="W188" s="210"/>
      <c r="X188" s="210"/>
      <c r="Y188" s="210"/>
      <c r="Z188" s="210"/>
      <c r="AA188" s="210"/>
      <c r="AB188" s="210"/>
      <c r="AC188" s="210"/>
      <c r="AD188" s="210"/>
      <c r="AE188" s="210" t="s">
        <v>101</v>
      </c>
      <c r="AF188" s="210"/>
      <c r="AG188" s="210"/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11"/>
      <c r="B189" s="218"/>
      <c r="C189" s="265" t="s">
        <v>298</v>
      </c>
      <c r="D189" s="223"/>
      <c r="E189" s="228"/>
      <c r="F189" s="232"/>
      <c r="G189" s="233"/>
      <c r="H189" s="231"/>
      <c r="I189" s="231"/>
      <c r="J189" s="231"/>
      <c r="K189" s="231"/>
      <c r="L189" s="231"/>
      <c r="M189" s="231"/>
      <c r="N189" s="220"/>
      <c r="O189" s="220"/>
      <c r="P189" s="220"/>
      <c r="Q189" s="220"/>
      <c r="R189" s="220"/>
      <c r="S189" s="220"/>
      <c r="T189" s="221"/>
      <c r="U189" s="220"/>
      <c r="V189" s="210"/>
      <c r="W189" s="210"/>
      <c r="X189" s="210"/>
      <c r="Y189" s="210"/>
      <c r="Z189" s="210"/>
      <c r="AA189" s="210"/>
      <c r="AB189" s="210"/>
      <c r="AC189" s="210"/>
      <c r="AD189" s="210"/>
      <c r="AE189" s="210" t="s">
        <v>127</v>
      </c>
      <c r="AF189" s="210"/>
      <c r="AG189" s="210"/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3" t="str">
        <f>C189</f>
        <v>Podrobnější popis viz. Obecná specifikace navržených výrobků.</v>
      </c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1"/>
      <c r="B190" s="218"/>
      <c r="C190" s="264" t="s">
        <v>55</v>
      </c>
      <c r="D190" s="222"/>
      <c r="E190" s="227">
        <v>2</v>
      </c>
      <c r="F190" s="231"/>
      <c r="G190" s="231"/>
      <c r="H190" s="231"/>
      <c r="I190" s="231"/>
      <c r="J190" s="231"/>
      <c r="K190" s="231"/>
      <c r="L190" s="231"/>
      <c r="M190" s="231"/>
      <c r="N190" s="220"/>
      <c r="O190" s="220"/>
      <c r="P190" s="220"/>
      <c r="Q190" s="220"/>
      <c r="R190" s="220"/>
      <c r="S190" s="220"/>
      <c r="T190" s="221"/>
      <c r="U190" s="220"/>
      <c r="V190" s="210"/>
      <c r="W190" s="210"/>
      <c r="X190" s="210"/>
      <c r="Y190" s="210"/>
      <c r="Z190" s="210"/>
      <c r="AA190" s="210"/>
      <c r="AB190" s="210"/>
      <c r="AC190" s="210"/>
      <c r="AD190" s="210"/>
      <c r="AE190" s="210" t="s">
        <v>103</v>
      </c>
      <c r="AF190" s="210">
        <v>0</v>
      </c>
      <c r="AG190" s="210"/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1">
        <v>69</v>
      </c>
      <c r="B191" s="218" t="s">
        <v>303</v>
      </c>
      <c r="C191" s="263" t="s">
        <v>304</v>
      </c>
      <c r="D191" s="220" t="s">
        <v>141</v>
      </c>
      <c r="E191" s="226">
        <v>2</v>
      </c>
      <c r="F191" s="230">
        <f>H191+J191</f>
        <v>0</v>
      </c>
      <c r="G191" s="231">
        <f>ROUND(E191*F191,2)</f>
        <v>0</v>
      </c>
      <c r="H191" s="231"/>
      <c r="I191" s="231">
        <f>ROUND(E191*H191,2)</f>
        <v>0</v>
      </c>
      <c r="J191" s="231"/>
      <c r="K191" s="231">
        <f>ROUND(E191*J191,2)</f>
        <v>0</v>
      </c>
      <c r="L191" s="231">
        <v>21</v>
      </c>
      <c r="M191" s="231">
        <f>G191*(1+L191/100)</f>
        <v>0</v>
      </c>
      <c r="N191" s="220">
        <v>3.2000000000000001E-2</v>
      </c>
      <c r="O191" s="220">
        <f>ROUND(E191*N191,5)</f>
        <v>6.4000000000000001E-2</v>
      </c>
      <c r="P191" s="220">
        <v>0</v>
      </c>
      <c r="Q191" s="220">
        <f>ROUND(E191*P191,5)</f>
        <v>0</v>
      </c>
      <c r="R191" s="220"/>
      <c r="S191" s="220"/>
      <c r="T191" s="221">
        <v>0</v>
      </c>
      <c r="U191" s="220">
        <f>ROUND(E191*T191,2)</f>
        <v>0</v>
      </c>
      <c r="V191" s="210"/>
      <c r="W191" s="210"/>
      <c r="X191" s="210"/>
      <c r="Y191" s="210"/>
      <c r="Z191" s="210"/>
      <c r="AA191" s="210"/>
      <c r="AB191" s="210"/>
      <c r="AC191" s="210"/>
      <c r="AD191" s="210"/>
      <c r="AE191" s="210" t="s">
        <v>183</v>
      </c>
      <c r="AF191" s="210"/>
      <c r="AG191" s="210"/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1"/>
      <c r="B192" s="218"/>
      <c r="C192" s="265" t="s">
        <v>298</v>
      </c>
      <c r="D192" s="223"/>
      <c r="E192" s="228"/>
      <c r="F192" s="232"/>
      <c r="G192" s="233"/>
      <c r="H192" s="231"/>
      <c r="I192" s="231"/>
      <c r="J192" s="231"/>
      <c r="K192" s="231"/>
      <c r="L192" s="231"/>
      <c r="M192" s="231"/>
      <c r="N192" s="220"/>
      <c r="O192" s="220"/>
      <c r="P192" s="220"/>
      <c r="Q192" s="220"/>
      <c r="R192" s="220"/>
      <c r="S192" s="220"/>
      <c r="T192" s="221"/>
      <c r="U192" s="220"/>
      <c r="V192" s="210"/>
      <c r="W192" s="210"/>
      <c r="X192" s="210"/>
      <c r="Y192" s="210"/>
      <c r="Z192" s="210"/>
      <c r="AA192" s="210"/>
      <c r="AB192" s="210"/>
      <c r="AC192" s="210"/>
      <c r="AD192" s="210"/>
      <c r="AE192" s="210" t="s">
        <v>127</v>
      </c>
      <c r="AF192" s="210"/>
      <c r="AG192" s="210"/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3" t="str">
        <f>C192</f>
        <v>Podrobnější popis viz. Obecná specifikace navržených výrobků.</v>
      </c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1"/>
      <c r="B193" s="218"/>
      <c r="C193" s="264" t="s">
        <v>55</v>
      </c>
      <c r="D193" s="222"/>
      <c r="E193" s="227">
        <v>2</v>
      </c>
      <c r="F193" s="231"/>
      <c r="G193" s="231"/>
      <c r="H193" s="231"/>
      <c r="I193" s="231"/>
      <c r="J193" s="231"/>
      <c r="K193" s="231"/>
      <c r="L193" s="231"/>
      <c r="M193" s="231"/>
      <c r="N193" s="220"/>
      <c r="O193" s="220"/>
      <c r="P193" s="220"/>
      <c r="Q193" s="220"/>
      <c r="R193" s="220"/>
      <c r="S193" s="220"/>
      <c r="T193" s="221"/>
      <c r="U193" s="220"/>
      <c r="V193" s="210"/>
      <c r="W193" s="210"/>
      <c r="X193" s="210"/>
      <c r="Y193" s="210"/>
      <c r="Z193" s="210"/>
      <c r="AA193" s="210"/>
      <c r="AB193" s="210"/>
      <c r="AC193" s="210"/>
      <c r="AD193" s="210"/>
      <c r="AE193" s="210" t="s">
        <v>103</v>
      </c>
      <c r="AF193" s="210">
        <v>0</v>
      </c>
      <c r="AG193" s="210"/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0.399999999999999" outlineLevel="1" x14ac:dyDescent="0.25">
      <c r="A194" s="211">
        <v>70</v>
      </c>
      <c r="B194" s="218" t="s">
        <v>305</v>
      </c>
      <c r="C194" s="263" t="s">
        <v>306</v>
      </c>
      <c r="D194" s="220" t="s">
        <v>141</v>
      </c>
      <c r="E194" s="226">
        <v>1</v>
      </c>
      <c r="F194" s="230">
        <f>H194+J194</f>
        <v>0</v>
      </c>
      <c r="G194" s="231">
        <f>ROUND(E194*F194,2)</f>
        <v>0</v>
      </c>
      <c r="H194" s="231"/>
      <c r="I194" s="231">
        <f>ROUND(E194*H194,2)</f>
        <v>0</v>
      </c>
      <c r="J194" s="231"/>
      <c r="K194" s="231">
        <f>ROUND(E194*J194,2)</f>
        <v>0</v>
      </c>
      <c r="L194" s="231">
        <v>21</v>
      </c>
      <c r="M194" s="231">
        <f>G194*(1+L194/100)</f>
        <v>0</v>
      </c>
      <c r="N194" s="220">
        <v>5.0000000000000001E-3</v>
      </c>
      <c r="O194" s="220">
        <f>ROUND(E194*N194,5)</f>
        <v>5.0000000000000001E-3</v>
      </c>
      <c r="P194" s="220">
        <v>0</v>
      </c>
      <c r="Q194" s="220">
        <f>ROUND(E194*P194,5)</f>
        <v>0</v>
      </c>
      <c r="R194" s="220"/>
      <c r="S194" s="220"/>
      <c r="T194" s="221">
        <v>0</v>
      </c>
      <c r="U194" s="220">
        <f>ROUND(E194*T194,2)</f>
        <v>0</v>
      </c>
      <c r="V194" s="210"/>
      <c r="W194" s="210"/>
      <c r="X194" s="210"/>
      <c r="Y194" s="210"/>
      <c r="Z194" s="210"/>
      <c r="AA194" s="210"/>
      <c r="AB194" s="210"/>
      <c r="AC194" s="210"/>
      <c r="AD194" s="210"/>
      <c r="AE194" s="210" t="s">
        <v>101</v>
      </c>
      <c r="AF194" s="210"/>
      <c r="AG194" s="210"/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11"/>
      <c r="B195" s="218"/>
      <c r="C195" s="265" t="s">
        <v>307</v>
      </c>
      <c r="D195" s="223"/>
      <c r="E195" s="228"/>
      <c r="F195" s="232"/>
      <c r="G195" s="233"/>
      <c r="H195" s="231"/>
      <c r="I195" s="231"/>
      <c r="J195" s="231"/>
      <c r="K195" s="231"/>
      <c r="L195" s="231"/>
      <c r="M195" s="231"/>
      <c r="N195" s="220"/>
      <c r="O195" s="220"/>
      <c r="P195" s="220"/>
      <c r="Q195" s="220"/>
      <c r="R195" s="220"/>
      <c r="S195" s="220"/>
      <c r="T195" s="221"/>
      <c r="U195" s="220"/>
      <c r="V195" s="210"/>
      <c r="W195" s="210"/>
      <c r="X195" s="210"/>
      <c r="Y195" s="210"/>
      <c r="Z195" s="210"/>
      <c r="AA195" s="210"/>
      <c r="AB195" s="210"/>
      <c r="AC195" s="210"/>
      <c r="AD195" s="210"/>
      <c r="AE195" s="210" t="s">
        <v>127</v>
      </c>
      <c r="AF195" s="210"/>
      <c r="AG195" s="210"/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3" t="str">
        <f>C195</f>
        <v>Krycí plachta s gumolany, háčky a úchyty (16 ks).</v>
      </c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1"/>
      <c r="B196" s="218"/>
      <c r="C196" s="265" t="s">
        <v>298</v>
      </c>
      <c r="D196" s="223"/>
      <c r="E196" s="228"/>
      <c r="F196" s="232"/>
      <c r="G196" s="233"/>
      <c r="H196" s="231"/>
      <c r="I196" s="231"/>
      <c r="J196" s="231"/>
      <c r="K196" s="231"/>
      <c r="L196" s="231"/>
      <c r="M196" s="231"/>
      <c r="N196" s="220"/>
      <c r="O196" s="220"/>
      <c r="P196" s="220"/>
      <c r="Q196" s="220"/>
      <c r="R196" s="220"/>
      <c r="S196" s="220"/>
      <c r="T196" s="221"/>
      <c r="U196" s="220"/>
      <c r="V196" s="210"/>
      <c r="W196" s="210"/>
      <c r="X196" s="210"/>
      <c r="Y196" s="210"/>
      <c r="Z196" s="210"/>
      <c r="AA196" s="210"/>
      <c r="AB196" s="210"/>
      <c r="AC196" s="210"/>
      <c r="AD196" s="210"/>
      <c r="AE196" s="210" t="s">
        <v>127</v>
      </c>
      <c r="AF196" s="210"/>
      <c r="AG196" s="210"/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3" t="str">
        <f>C196</f>
        <v>Podrobnější popis viz. Obecná specifikace navržených výrobků.</v>
      </c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1"/>
      <c r="B197" s="218"/>
      <c r="C197" s="264" t="s">
        <v>49</v>
      </c>
      <c r="D197" s="222"/>
      <c r="E197" s="227">
        <v>1</v>
      </c>
      <c r="F197" s="231"/>
      <c r="G197" s="231"/>
      <c r="H197" s="231"/>
      <c r="I197" s="231"/>
      <c r="J197" s="231"/>
      <c r="K197" s="231"/>
      <c r="L197" s="231"/>
      <c r="M197" s="231"/>
      <c r="N197" s="220"/>
      <c r="O197" s="220"/>
      <c r="P197" s="220"/>
      <c r="Q197" s="220"/>
      <c r="R197" s="220"/>
      <c r="S197" s="220"/>
      <c r="T197" s="221"/>
      <c r="U197" s="220"/>
      <c r="V197" s="210"/>
      <c r="W197" s="210"/>
      <c r="X197" s="210"/>
      <c r="Y197" s="210"/>
      <c r="Z197" s="210"/>
      <c r="AA197" s="210"/>
      <c r="AB197" s="210"/>
      <c r="AC197" s="210"/>
      <c r="AD197" s="210"/>
      <c r="AE197" s="210" t="s">
        <v>103</v>
      </c>
      <c r="AF197" s="210">
        <v>0</v>
      </c>
      <c r="AG197" s="210"/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11">
        <v>71</v>
      </c>
      <c r="B198" s="218" t="s">
        <v>308</v>
      </c>
      <c r="C198" s="263" t="s">
        <v>309</v>
      </c>
      <c r="D198" s="220" t="s">
        <v>100</v>
      </c>
      <c r="E198" s="226">
        <v>2.8848750000000001</v>
      </c>
      <c r="F198" s="230">
        <f>H198+J198</f>
        <v>0</v>
      </c>
      <c r="G198" s="231">
        <f>ROUND(E198*F198,2)</f>
        <v>0</v>
      </c>
      <c r="H198" s="231"/>
      <c r="I198" s="231">
        <f>ROUND(E198*H198,2)</f>
        <v>0</v>
      </c>
      <c r="J198" s="231"/>
      <c r="K198" s="231">
        <f>ROUND(E198*J198,2)</f>
        <v>0</v>
      </c>
      <c r="L198" s="231">
        <v>21</v>
      </c>
      <c r="M198" s="231">
        <f>G198*(1+L198/100)</f>
        <v>0</v>
      </c>
      <c r="N198" s="220">
        <v>0</v>
      </c>
      <c r="O198" s="220">
        <f>ROUND(E198*N198,5)</f>
        <v>0</v>
      </c>
      <c r="P198" s="220">
        <v>0</v>
      </c>
      <c r="Q198" s="220">
        <f>ROUND(E198*P198,5)</f>
        <v>0</v>
      </c>
      <c r="R198" s="220"/>
      <c r="S198" s="220"/>
      <c r="T198" s="221">
        <v>3.1E-2</v>
      </c>
      <c r="U198" s="220">
        <f>ROUND(E198*T198,2)</f>
        <v>0.09</v>
      </c>
      <c r="V198" s="210"/>
      <c r="W198" s="210"/>
      <c r="X198" s="210"/>
      <c r="Y198" s="210"/>
      <c r="Z198" s="210"/>
      <c r="AA198" s="210"/>
      <c r="AB198" s="210"/>
      <c r="AC198" s="210"/>
      <c r="AD198" s="210"/>
      <c r="AE198" s="210" t="s">
        <v>101</v>
      </c>
      <c r="AF198" s="210"/>
      <c r="AG198" s="210"/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1"/>
      <c r="B199" s="218"/>
      <c r="C199" s="264" t="s">
        <v>310</v>
      </c>
      <c r="D199" s="222"/>
      <c r="E199" s="227">
        <v>2.8848750000000001</v>
      </c>
      <c r="F199" s="231"/>
      <c r="G199" s="231"/>
      <c r="H199" s="231"/>
      <c r="I199" s="231"/>
      <c r="J199" s="231"/>
      <c r="K199" s="231"/>
      <c r="L199" s="231"/>
      <c r="M199" s="231"/>
      <c r="N199" s="220"/>
      <c r="O199" s="220"/>
      <c r="P199" s="220"/>
      <c r="Q199" s="220"/>
      <c r="R199" s="220"/>
      <c r="S199" s="220"/>
      <c r="T199" s="221"/>
      <c r="U199" s="220"/>
      <c r="V199" s="210"/>
      <c r="W199" s="210"/>
      <c r="X199" s="210"/>
      <c r="Y199" s="210"/>
      <c r="Z199" s="210"/>
      <c r="AA199" s="210"/>
      <c r="AB199" s="210"/>
      <c r="AC199" s="210"/>
      <c r="AD199" s="210"/>
      <c r="AE199" s="210" t="s">
        <v>103</v>
      </c>
      <c r="AF199" s="210">
        <v>0</v>
      </c>
      <c r="AG199" s="210"/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1">
        <v>72</v>
      </c>
      <c r="B200" s="218" t="s">
        <v>311</v>
      </c>
      <c r="C200" s="263" t="s">
        <v>312</v>
      </c>
      <c r="D200" s="220" t="s">
        <v>100</v>
      </c>
      <c r="E200" s="226">
        <v>3.0291187499999999</v>
      </c>
      <c r="F200" s="230">
        <f>H200+J200</f>
        <v>0</v>
      </c>
      <c r="G200" s="231">
        <f>ROUND(E200*F200,2)</f>
        <v>0</v>
      </c>
      <c r="H200" s="231"/>
      <c r="I200" s="231">
        <f>ROUND(E200*H200,2)</f>
        <v>0</v>
      </c>
      <c r="J200" s="231"/>
      <c r="K200" s="231">
        <f>ROUND(E200*J200,2)</f>
        <v>0</v>
      </c>
      <c r="L200" s="231">
        <v>21</v>
      </c>
      <c r="M200" s="231">
        <f>G200*(1+L200/100)</f>
        <v>0</v>
      </c>
      <c r="N200" s="220">
        <v>1.8</v>
      </c>
      <c r="O200" s="220">
        <f>ROUND(E200*N200,5)</f>
        <v>5.4524100000000004</v>
      </c>
      <c r="P200" s="220">
        <v>0</v>
      </c>
      <c r="Q200" s="220">
        <f>ROUND(E200*P200,5)</f>
        <v>0</v>
      </c>
      <c r="R200" s="220"/>
      <c r="S200" s="220"/>
      <c r="T200" s="221">
        <v>0</v>
      </c>
      <c r="U200" s="220">
        <f>ROUND(E200*T200,2)</f>
        <v>0</v>
      </c>
      <c r="V200" s="210"/>
      <c r="W200" s="210"/>
      <c r="X200" s="210"/>
      <c r="Y200" s="210"/>
      <c r="Z200" s="210"/>
      <c r="AA200" s="210"/>
      <c r="AB200" s="210"/>
      <c r="AC200" s="210"/>
      <c r="AD200" s="210"/>
      <c r="AE200" s="210" t="s">
        <v>183</v>
      </c>
      <c r="AF200" s="210"/>
      <c r="AG200" s="210"/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21" outlineLevel="1" x14ac:dyDescent="0.25">
      <c r="A201" s="211"/>
      <c r="B201" s="218"/>
      <c r="C201" s="265" t="s">
        <v>313</v>
      </c>
      <c r="D201" s="223"/>
      <c r="E201" s="228"/>
      <c r="F201" s="232"/>
      <c r="G201" s="233"/>
      <c r="H201" s="231"/>
      <c r="I201" s="231"/>
      <c r="J201" s="231"/>
      <c r="K201" s="231"/>
      <c r="L201" s="231"/>
      <c r="M201" s="231"/>
      <c r="N201" s="220"/>
      <c r="O201" s="220"/>
      <c r="P201" s="220"/>
      <c r="Q201" s="220"/>
      <c r="R201" s="220"/>
      <c r="S201" s="220"/>
      <c r="T201" s="221"/>
      <c r="U201" s="220"/>
      <c r="V201" s="210"/>
      <c r="W201" s="210"/>
      <c r="X201" s="210"/>
      <c r="Y201" s="210"/>
      <c r="Z201" s="210"/>
      <c r="AA201" s="210"/>
      <c r="AB201" s="210"/>
      <c r="AC201" s="210"/>
      <c r="AD201" s="210"/>
      <c r="AE201" s="210" t="s">
        <v>127</v>
      </c>
      <c r="AF201" s="210"/>
      <c r="AG201" s="210"/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3" t="str">
        <f>C201</f>
        <v>Písek čistý křemičitý (SiO2 min. 96%) kulatozrnný, bílý, bez organických komponentů, maximální frakce 2 mm z nichž max. 5% hmotnostních je nižší než 0,2 mm, splňující Vyhl. č. 238/2011 Sb. § 40 a příl. č. 14</v>
      </c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1"/>
      <c r="B202" s="218"/>
      <c r="C202" s="264" t="s">
        <v>314</v>
      </c>
      <c r="D202" s="222"/>
      <c r="E202" s="227">
        <v>3.0291187499999999</v>
      </c>
      <c r="F202" s="231"/>
      <c r="G202" s="231"/>
      <c r="H202" s="231"/>
      <c r="I202" s="231"/>
      <c r="J202" s="231"/>
      <c r="K202" s="231"/>
      <c r="L202" s="231"/>
      <c r="M202" s="231"/>
      <c r="N202" s="220"/>
      <c r="O202" s="220"/>
      <c r="P202" s="220"/>
      <c r="Q202" s="220"/>
      <c r="R202" s="220"/>
      <c r="S202" s="220"/>
      <c r="T202" s="221"/>
      <c r="U202" s="220"/>
      <c r="V202" s="210"/>
      <c r="W202" s="210"/>
      <c r="X202" s="210"/>
      <c r="Y202" s="210"/>
      <c r="Z202" s="210"/>
      <c r="AA202" s="210"/>
      <c r="AB202" s="210"/>
      <c r="AC202" s="210"/>
      <c r="AD202" s="210"/>
      <c r="AE202" s="210" t="s">
        <v>103</v>
      </c>
      <c r="AF202" s="210">
        <v>0</v>
      </c>
      <c r="AG202" s="210"/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x14ac:dyDescent="0.25">
      <c r="A203" s="212" t="s">
        <v>96</v>
      </c>
      <c r="B203" s="219" t="s">
        <v>65</v>
      </c>
      <c r="C203" s="266" t="s">
        <v>66</v>
      </c>
      <c r="D203" s="224"/>
      <c r="E203" s="229"/>
      <c r="F203" s="234"/>
      <c r="G203" s="234">
        <f>SUMIF(AE204:AE213,"&lt;&gt;NOR",G204:G213)</f>
        <v>0</v>
      </c>
      <c r="H203" s="234"/>
      <c r="I203" s="234">
        <f>SUM(I204:I213)</f>
        <v>0</v>
      </c>
      <c r="J203" s="234"/>
      <c r="K203" s="234">
        <f>SUM(K204:K213)</f>
        <v>0</v>
      </c>
      <c r="L203" s="234"/>
      <c r="M203" s="234">
        <f>SUM(M204:M213)</f>
        <v>0</v>
      </c>
      <c r="N203" s="224"/>
      <c r="O203" s="224">
        <f>SUM(O204:O213)</f>
        <v>38.743200000000002</v>
      </c>
      <c r="P203" s="224"/>
      <c r="Q203" s="224">
        <f>SUM(Q204:Q213)</f>
        <v>0</v>
      </c>
      <c r="R203" s="224"/>
      <c r="S203" s="224"/>
      <c r="T203" s="225"/>
      <c r="U203" s="224">
        <f>SUM(U204:U213)</f>
        <v>30.41</v>
      </c>
      <c r="AE203" t="s">
        <v>97</v>
      </c>
    </row>
    <row r="204" spans="1:60" outlineLevel="1" x14ac:dyDescent="0.25">
      <c r="A204" s="211">
        <v>73</v>
      </c>
      <c r="B204" s="218" t="s">
        <v>206</v>
      </c>
      <c r="C204" s="263" t="s">
        <v>207</v>
      </c>
      <c r="D204" s="220" t="s">
        <v>100</v>
      </c>
      <c r="E204" s="226">
        <v>5.4</v>
      </c>
      <c r="F204" s="230">
        <f>H204+J204</f>
        <v>0</v>
      </c>
      <c r="G204" s="231">
        <f>ROUND(E204*F204,2)</f>
        <v>0</v>
      </c>
      <c r="H204" s="231"/>
      <c r="I204" s="231">
        <f>ROUND(E204*H204,2)</f>
        <v>0</v>
      </c>
      <c r="J204" s="231"/>
      <c r="K204" s="231">
        <f>ROUND(E204*J204,2)</f>
        <v>0</v>
      </c>
      <c r="L204" s="231">
        <v>21</v>
      </c>
      <c r="M204" s="231">
        <f>G204*(1+L204/100)</f>
        <v>0</v>
      </c>
      <c r="N204" s="220">
        <v>2.1</v>
      </c>
      <c r="O204" s="220">
        <f>ROUND(E204*N204,5)</f>
        <v>11.34</v>
      </c>
      <c r="P204" s="220">
        <v>0</v>
      </c>
      <c r="Q204" s="220">
        <f>ROUND(E204*P204,5)</f>
        <v>0</v>
      </c>
      <c r="R204" s="220"/>
      <c r="S204" s="220"/>
      <c r="T204" s="221">
        <v>0.96499999999999997</v>
      </c>
      <c r="U204" s="220">
        <f>ROUND(E204*T204,2)</f>
        <v>5.21</v>
      </c>
      <c r="V204" s="210"/>
      <c r="W204" s="210"/>
      <c r="X204" s="210"/>
      <c r="Y204" s="210"/>
      <c r="Z204" s="210"/>
      <c r="AA204" s="210"/>
      <c r="AB204" s="210"/>
      <c r="AC204" s="210"/>
      <c r="AD204" s="210"/>
      <c r="AE204" s="210" t="s">
        <v>101</v>
      </c>
      <c r="AF204" s="210"/>
      <c r="AG204" s="210"/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11"/>
      <c r="B205" s="218"/>
      <c r="C205" s="264" t="s">
        <v>315</v>
      </c>
      <c r="D205" s="222"/>
      <c r="E205" s="227">
        <v>5.4</v>
      </c>
      <c r="F205" s="231"/>
      <c r="G205" s="231"/>
      <c r="H205" s="231"/>
      <c r="I205" s="231"/>
      <c r="J205" s="231"/>
      <c r="K205" s="231"/>
      <c r="L205" s="231"/>
      <c r="M205" s="231"/>
      <c r="N205" s="220"/>
      <c r="O205" s="220"/>
      <c r="P205" s="220"/>
      <c r="Q205" s="220"/>
      <c r="R205" s="220"/>
      <c r="S205" s="220"/>
      <c r="T205" s="221"/>
      <c r="U205" s="220"/>
      <c r="V205" s="210"/>
      <c r="W205" s="210"/>
      <c r="X205" s="210"/>
      <c r="Y205" s="210"/>
      <c r="Z205" s="210"/>
      <c r="AA205" s="210"/>
      <c r="AB205" s="210"/>
      <c r="AC205" s="210"/>
      <c r="AD205" s="210"/>
      <c r="AE205" s="210" t="s">
        <v>103</v>
      </c>
      <c r="AF205" s="210">
        <v>0</v>
      </c>
      <c r="AG205" s="210"/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0.399999999999999" outlineLevel="1" x14ac:dyDescent="0.25">
      <c r="A206" s="211">
        <v>74</v>
      </c>
      <c r="B206" s="218" t="s">
        <v>316</v>
      </c>
      <c r="C206" s="263" t="s">
        <v>317</v>
      </c>
      <c r="D206" s="220" t="s">
        <v>274</v>
      </c>
      <c r="E206" s="226">
        <v>180</v>
      </c>
      <c r="F206" s="230">
        <f>H206+J206</f>
        <v>0</v>
      </c>
      <c r="G206" s="231">
        <f>ROUND(E206*F206,2)</f>
        <v>0</v>
      </c>
      <c r="H206" s="231"/>
      <c r="I206" s="231">
        <f>ROUND(E206*H206,2)</f>
        <v>0</v>
      </c>
      <c r="J206" s="231"/>
      <c r="K206" s="231">
        <f>ROUND(E206*J206,2)</f>
        <v>0</v>
      </c>
      <c r="L206" s="231">
        <v>21</v>
      </c>
      <c r="M206" s="231">
        <f>G206*(1+L206/100)</f>
        <v>0</v>
      </c>
      <c r="N206" s="220">
        <v>0.15223999999999999</v>
      </c>
      <c r="O206" s="220">
        <f>ROUND(E206*N206,5)</f>
        <v>27.403199999999998</v>
      </c>
      <c r="P206" s="220">
        <v>0</v>
      </c>
      <c r="Q206" s="220">
        <f>ROUND(E206*P206,5)</f>
        <v>0</v>
      </c>
      <c r="R206" s="220"/>
      <c r="S206" s="220"/>
      <c r="T206" s="221">
        <v>0.14000000000000001</v>
      </c>
      <c r="U206" s="220">
        <f>ROUND(E206*T206,2)</f>
        <v>25.2</v>
      </c>
      <c r="V206" s="210"/>
      <c r="W206" s="210"/>
      <c r="X206" s="210"/>
      <c r="Y206" s="210"/>
      <c r="Z206" s="210"/>
      <c r="AA206" s="210"/>
      <c r="AB206" s="210"/>
      <c r="AC206" s="210"/>
      <c r="AD206" s="210"/>
      <c r="AE206" s="210" t="s">
        <v>101</v>
      </c>
      <c r="AF206" s="210"/>
      <c r="AG206" s="210"/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11"/>
      <c r="B207" s="218"/>
      <c r="C207" s="265" t="s">
        <v>318</v>
      </c>
      <c r="D207" s="223"/>
      <c r="E207" s="228"/>
      <c r="F207" s="232"/>
      <c r="G207" s="233"/>
      <c r="H207" s="231"/>
      <c r="I207" s="231"/>
      <c r="J207" s="231"/>
      <c r="K207" s="231"/>
      <c r="L207" s="231"/>
      <c r="M207" s="231"/>
      <c r="N207" s="220"/>
      <c r="O207" s="220"/>
      <c r="P207" s="220"/>
      <c r="Q207" s="220"/>
      <c r="R207" s="220"/>
      <c r="S207" s="220"/>
      <c r="T207" s="221"/>
      <c r="U207" s="220"/>
      <c r="V207" s="210"/>
      <c r="W207" s="210"/>
      <c r="X207" s="210"/>
      <c r="Y207" s="210"/>
      <c r="Z207" s="210"/>
      <c r="AA207" s="210"/>
      <c r="AB207" s="210"/>
      <c r="AC207" s="210"/>
      <c r="AD207" s="210"/>
      <c r="AE207" s="210" t="s">
        <v>127</v>
      </c>
      <c r="AF207" s="210"/>
      <c r="AG207" s="210"/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3" t="str">
        <f>C207</f>
        <v>Změna třídy betonu na C16/20.</v>
      </c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1"/>
      <c r="B208" s="218"/>
      <c r="C208" s="264" t="s">
        <v>319</v>
      </c>
      <c r="D208" s="222"/>
      <c r="E208" s="227">
        <v>180</v>
      </c>
      <c r="F208" s="231"/>
      <c r="G208" s="231"/>
      <c r="H208" s="231"/>
      <c r="I208" s="231"/>
      <c r="J208" s="231"/>
      <c r="K208" s="231"/>
      <c r="L208" s="231"/>
      <c r="M208" s="231"/>
      <c r="N208" s="220"/>
      <c r="O208" s="220"/>
      <c r="P208" s="220"/>
      <c r="Q208" s="220"/>
      <c r="R208" s="220"/>
      <c r="S208" s="220"/>
      <c r="T208" s="221"/>
      <c r="U208" s="220"/>
      <c r="V208" s="210"/>
      <c r="W208" s="210"/>
      <c r="X208" s="210"/>
      <c r="Y208" s="210"/>
      <c r="Z208" s="210"/>
      <c r="AA208" s="210"/>
      <c r="AB208" s="210"/>
      <c r="AC208" s="210"/>
      <c r="AD208" s="210"/>
      <c r="AE208" s="210" t="s">
        <v>103</v>
      </c>
      <c r="AF208" s="210">
        <v>0</v>
      </c>
      <c r="AG208" s="210"/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20.399999999999999" outlineLevel="1" x14ac:dyDescent="0.25">
      <c r="A209" s="211">
        <v>75</v>
      </c>
      <c r="B209" s="218" t="s">
        <v>320</v>
      </c>
      <c r="C209" s="263" t="s">
        <v>321</v>
      </c>
      <c r="D209" s="220" t="s">
        <v>274</v>
      </c>
      <c r="E209" s="226">
        <v>180</v>
      </c>
      <c r="F209" s="230">
        <f>H209+J209</f>
        <v>0</v>
      </c>
      <c r="G209" s="231">
        <f>ROUND(E209*F209,2)</f>
        <v>0</v>
      </c>
      <c r="H209" s="231"/>
      <c r="I209" s="231">
        <f>ROUND(E209*H209,2)</f>
        <v>0</v>
      </c>
      <c r="J209" s="231"/>
      <c r="K209" s="231">
        <f>ROUND(E209*J209,2)</f>
        <v>0</v>
      </c>
      <c r="L209" s="231">
        <v>21</v>
      </c>
      <c r="M209" s="231">
        <f>G209*(1+L209/100)</f>
        <v>0</v>
      </c>
      <c r="N209" s="220">
        <v>0</v>
      </c>
      <c r="O209" s="220">
        <f>ROUND(E209*N209,5)</f>
        <v>0</v>
      </c>
      <c r="P209" s="220">
        <v>0</v>
      </c>
      <c r="Q209" s="220">
        <f>ROUND(E209*P209,5)</f>
        <v>0</v>
      </c>
      <c r="R209" s="220"/>
      <c r="S209" s="220"/>
      <c r="T209" s="221">
        <v>0</v>
      </c>
      <c r="U209" s="220">
        <f>ROUND(E209*T209,2)</f>
        <v>0</v>
      </c>
      <c r="V209" s="210"/>
      <c r="W209" s="210"/>
      <c r="X209" s="210"/>
      <c r="Y209" s="210"/>
      <c r="Z209" s="210"/>
      <c r="AA209" s="210"/>
      <c r="AB209" s="210"/>
      <c r="AC209" s="210"/>
      <c r="AD209" s="210"/>
      <c r="AE209" s="210" t="s">
        <v>101</v>
      </c>
      <c r="AF209" s="210"/>
      <c r="AG209" s="210"/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11"/>
      <c r="B210" s="218"/>
      <c r="C210" s="265" t="s">
        <v>322</v>
      </c>
      <c r="D210" s="223"/>
      <c r="E210" s="228"/>
      <c r="F210" s="232"/>
      <c r="G210" s="233"/>
      <c r="H210" s="231"/>
      <c r="I210" s="231"/>
      <c r="J210" s="231"/>
      <c r="K210" s="231"/>
      <c r="L210" s="231"/>
      <c r="M210" s="231"/>
      <c r="N210" s="220"/>
      <c r="O210" s="220"/>
      <c r="P210" s="220"/>
      <c r="Q210" s="220"/>
      <c r="R210" s="220"/>
      <c r="S210" s="220"/>
      <c r="T210" s="221"/>
      <c r="U210" s="220"/>
      <c r="V210" s="210"/>
      <c r="W210" s="210"/>
      <c r="X210" s="210"/>
      <c r="Y210" s="210"/>
      <c r="Z210" s="210"/>
      <c r="AA210" s="210"/>
      <c r="AB210" s="210"/>
      <c r="AC210" s="210"/>
      <c r="AD210" s="210"/>
      <c r="AE210" s="210" t="s">
        <v>127</v>
      </c>
      <c r="AF210" s="210"/>
      <c r="AG210" s="210"/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3" t="str">
        <f>C210</f>
        <v>Rozdíl v ceně mezi betonovým ložem obrubníku tř. C 12/15 a C 16/20.</v>
      </c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11"/>
      <c r="B211" s="218"/>
      <c r="C211" s="264" t="s">
        <v>319</v>
      </c>
      <c r="D211" s="222"/>
      <c r="E211" s="227">
        <v>180</v>
      </c>
      <c r="F211" s="231"/>
      <c r="G211" s="231"/>
      <c r="H211" s="231"/>
      <c r="I211" s="231"/>
      <c r="J211" s="231"/>
      <c r="K211" s="231"/>
      <c r="L211" s="231"/>
      <c r="M211" s="231"/>
      <c r="N211" s="220"/>
      <c r="O211" s="220"/>
      <c r="P211" s="220"/>
      <c r="Q211" s="220"/>
      <c r="R211" s="220"/>
      <c r="S211" s="220"/>
      <c r="T211" s="221"/>
      <c r="U211" s="220"/>
      <c r="V211" s="210"/>
      <c r="W211" s="210"/>
      <c r="X211" s="210"/>
      <c r="Y211" s="210"/>
      <c r="Z211" s="210"/>
      <c r="AA211" s="210"/>
      <c r="AB211" s="210"/>
      <c r="AC211" s="210"/>
      <c r="AD211" s="210"/>
      <c r="AE211" s="210" t="s">
        <v>103</v>
      </c>
      <c r="AF211" s="210">
        <v>0</v>
      </c>
      <c r="AG211" s="210"/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11">
        <v>76</v>
      </c>
      <c r="B212" s="218" t="s">
        <v>323</v>
      </c>
      <c r="C212" s="263" t="s">
        <v>324</v>
      </c>
      <c r="D212" s="220" t="s">
        <v>274</v>
      </c>
      <c r="E212" s="226">
        <v>84</v>
      </c>
      <c r="F212" s="230">
        <f>H212+J212</f>
        <v>0</v>
      </c>
      <c r="G212" s="231">
        <f>ROUND(E212*F212,2)</f>
        <v>0</v>
      </c>
      <c r="H212" s="231"/>
      <c r="I212" s="231">
        <f>ROUND(E212*H212,2)</f>
        <v>0</v>
      </c>
      <c r="J212" s="231"/>
      <c r="K212" s="231">
        <f>ROUND(E212*J212,2)</f>
        <v>0</v>
      </c>
      <c r="L212" s="231">
        <v>21</v>
      </c>
      <c r="M212" s="231">
        <f>G212*(1+L212/100)</f>
        <v>0</v>
      </c>
      <c r="N212" s="220">
        <v>0</v>
      </c>
      <c r="O212" s="220">
        <f>ROUND(E212*N212,5)</f>
        <v>0</v>
      </c>
      <c r="P212" s="220">
        <v>0</v>
      </c>
      <c r="Q212" s="220">
        <f>ROUND(E212*P212,5)</f>
        <v>0</v>
      </c>
      <c r="R212" s="220"/>
      <c r="S212" s="220"/>
      <c r="T212" s="221">
        <v>0</v>
      </c>
      <c r="U212" s="220">
        <f>ROUND(E212*T212,2)</f>
        <v>0</v>
      </c>
      <c r="V212" s="210"/>
      <c r="W212" s="210"/>
      <c r="X212" s="210"/>
      <c r="Y212" s="210"/>
      <c r="Z212" s="210"/>
      <c r="AA212" s="210"/>
      <c r="AB212" s="210"/>
      <c r="AC212" s="210"/>
      <c r="AD212" s="210"/>
      <c r="AE212" s="210" t="s">
        <v>101</v>
      </c>
      <c r="AF212" s="210"/>
      <c r="AG212" s="210"/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11"/>
      <c r="B213" s="218"/>
      <c r="C213" s="264" t="s">
        <v>268</v>
      </c>
      <c r="D213" s="222"/>
      <c r="E213" s="227">
        <v>84</v>
      </c>
      <c r="F213" s="231"/>
      <c r="G213" s="231"/>
      <c r="H213" s="231"/>
      <c r="I213" s="231"/>
      <c r="J213" s="231"/>
      <c r="K213" s="231"/>
      <c r="L213" s="231"/>
      <c r="M213" s="231"/>
      <c r="N213" s="220"/>
      <c r="O213" s="220"/>
      <c r="P213" s="220"/>
      <c r="Q213" s="220"/>
      <c r="R213" s="220"/>
      <c r="S213" s="220"/>
      <c r="T213" s="221"/>
      <c r="U213" s="220"/>
      <c r="V213" s="210"/>
      <c r="W213" s="210"/>
      <c r="X213" s="210"/>
      <c r="Y213" s="210"/>
      <c r="Z213" s="210"/>
      <c r="AA213" s="210"/>
      <c r="AB213" s="210"/>
      <c r="AC213" s="210"/>
      <c r="AD213" s="210"/>
      <c r="AE213" s="210" t="s">
        <v>103</v>
      </c>
      <c r="AF213" s="210">
        <v>0</v>
      </c>
      <c r="AG213" s="210"/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x14ac:dyDescent="0.25">
      <c r="A214" s="212" t="s">
        <v>96</v>
      </c>
      <c r="B214" s="219" t="s">
        <v>67</v>
      </c>
      <c r="C214" s="266" t="s">
        <v>68</v>
      </c>
      <c r="D214" s="224"/>
      <c r="E214" s="229"/>
      <c r="F214" s="234"/>
      <c r="G214" s="234">
        <f>SUMIF(AE215:AE216,"&lt;&gt;NOR",G215:G216)</f>
        <v>0</v>
      </c>
      <c r="H214" s="234"/>
      <c r="I214" s="234">
        <f>SUM(I215:I216)</f>
        <v>0</v>
      </c>
      <c r="J214" s="234"/>
      <c r="K214" s="234">
        <f>SUM(K215:K216)</f>
        <v>0</v>
      </c>
      <c r="L214" s="234"/>
      <c r="M214" s="234">
        <f>SUM(M215:M216)</f>
        <v>0</v>
      </c>
      <c r="N214" s="224"/>
      <c r="O214" s="224">
        <f>SUM(O215:O216)</f>
        <v>0</v>
      </c>
      <c r="P214" s="224"/>
      <c r="Q214" s="224">
        <f>SUM(Q215:Q216)</f>
        <v>0</v>
      </c>
      <c r="R214" s="224"/>
      <c r="S214" s="224"/>
      <c r="T214" s="225"/>
      <c r="U214" s="224">
        <f>SUM(U215:U216)</f>
        <v>18.739999999999998</v>
      </c>
      <c r="AE214" t="s">
        <v>97</v>
      </c>
    </row>
    <row r="215" spans="1:60" outlineLevel="1" x14ac:dyDescent="0.25">
      <c r="A215" s="211">
        <v>77</v>
      </c>
      <c r="B215" s="218" t="s">
        <v>325</v>
      </c>
      <c r="C215" s="263" t="s">
        <v>326</v>
      </c>
      <c r="D215" s="220" t="s">
        <v>133</v>
      </c>
      <c r="E215" s="226">
        <v>249.92988</v>
      </c>
      <c r="F215" s="230">
        <f>H215+J215</f>
        <v>0</v>
      </c>
      <c r="G215" s="231">
        <f>ROUND(E215*F215,2)</f>
        <v>0</v>
      </c>
      <c r="H215" s="231"/>
      <c r="I215" s="231">
        <f>ROUND(E215*H215,2)</f>
        <v>0</v>
      </c>
      <c r="J215" s="231"/>
      <c r="K215" s="231">
        <f>ROUND(E215*J215,2)</f>
        <v>0</v>
      </c>
      <c r="L215" s="231">
        <v>21</v>
      </c>
      <c r="M215" s="231">
        <f>G215*(1+L215/100)</f>
        <v>0</v>
      </c>
      <c r="N215" s="220">
        <v>0</v>
      </c>
      <c r="O215" s="220">
        <f>ROUND(E215*N215,5)</f>
        <v>0</v>
      </c>
      <c r="P215" s="220">
        <v>0</v>
      </c>
      <c r="Q215" s="220">
        <f>ROUND(E215*P215,5)</f>
        <v>0</v>
      </c>
      <c r="R215" s="220"/>
      <c r="S215" s="220"/>
      <c r="T215" s="221">
        <v>7.4999999999999997E-2</v>
      </c>
      <c r="U215" s="220">
        <f>ROUND(E215*T215,2)</f>
        <v>18.739999999999998</v>
      </c>
      <c r="V215" s="210"/>
      <c r="W215" s="210"/>
      <c r="X215" s="210"/>
      <c r="Y215" s="210"/>
      <c r="Z215" s="210"/>
      <c r="AA215" s="210"/>
      <c r="AB215" s="210"/>
      <c r="AC215" s="210"/>
      <c r="AD215" s="210"/>
      <c r="AE215" s="210" t="s">
        <v>327</v>
      </c>
      <c r="AF215" s="210"/>
      <c r="AG215" s="210"/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42">
        <v>78</v>
      </c>
      <c r="B216" s="243" t="s">
        <v>328</v>
      </c>
      <c r="C216" s="267" t="s">
        <v>329</v>
      </c>
      <c r="D216" s="244" t="s">
        <v>330</v>
      </c>
      <c r="E216" s="245">
        <v>1</v>
      </c>
      <c r="F216" s="246">
        <f>H216+J216</f>
        <v>0</v>
      </c>
      <c r="G216" s="247">
        <f>ROUND(E216*F216,2)</f>
        <v>0</v>
      </c>
      <c r="H216" s="247"/>
      <c r="I216" s="247">
        <f>ROUND(E216*H216,2)</f>
        <v>0</v>
      </c>
      <c r="J216" s="247"/>
      <c r="K216" s="247">
        <f>ROUND(E216*J216,2)</f>
        <v>0</v>
      </c>
      <c r="L216" s="247">
        <v>21</v>
      </c>
      <c r="M216" s="247">
        <f>G216*(1+L216/100)</f>
        <v>0</v>
      </c>
      <c r="N216" s="244">
        <v>0</v>
      </c>
      <c r="O216" s="244">
        <f>ROUND(E216*N216,5)</f>
        <v>0</v>
      </c>
      <c r="P216" s="244">
        <v>0</v>
      </c>
      <c r="Q216" s="244">
        <f>ROUND(E216*P216,5)</f>
        <v>0</v>
      </c>
      <c r="R216" s="244"/>
      <c r="S216" s="244"/>
      <c r="T216" s="248">
        <v>0</v>
      </c>
      <c r="U216" s="244">
        <f>ROUND(E216*T216,2)</f>
        <v>0</v>
      </c>
      <c r="V216" s="210"/>
      <c r="W216" s="210"/>
      <c r="X216" s="210"/>
      <c r="Y216" s="210"/>
      <c r="Z216" s="210"/>
      <c r="AA216" s="210"/>
      <c r="AB216" s="210"/>
      <c r="AC216" s="210"/>
      <c r="AD216" s="210"/>
      <c r="AE216" s="210" t="s">
        <v>101</v>
      </c>
      <c r="AF216" s="210"/>
      <c r="AG216" s="210"/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x14ac:dyDescent="0.25">
      <c r="A217" s="6"/>
      <c r="B217" s="7" t="s">
        <v>331</v>
      </c>
      <c r="C217" s="268" t="s">
        <v>331</v>
      </c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AC217">
        <v>12</v>
      </c>
      <c r="AD217">
        <v>21</v>
      </c>
    </row>
    <row r="218" spans="1:60" x14ac:dyDescent="0.25">
      <c r="A218" s="249"/>
      <c r="B218" s="250" t="s">
        <v>28</v>
      </c>
      <c r="C218" s="269" t="s">
        <v>331</v>
      </c>
      <c r="D218" s="251"/>
      <c r="E218" s="251"/>
      <c r="F218" s="251"/>
      <c r="G218" s="262">
        <f>G8+G47+G80+G103+G134+G155+G164+G181+G203+G214</f>
        <v>0</v>
      </c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AC218">
        <f>SUMIF(L7:L216,AC217,G7:G216)</f>
        <v>0</v>
      </c>
      <c r="AD218">
        <f>SUMIF(L7:L216,AD217,G7:G216)</f>
        <v>0</v>
      </c>
      <c r="AE218" t="s">
        <v>332</v>
      </c>
    </row>
    <row r="219" spans="1:60" x14ac:dyDescent="0.25">
      <c r="A219" s="6"/>
      <c r="B219" s="7" t="s">
        <v>331</v>
      </c>
      <c r="C219" s="268" t="s">
        <v>331</v>
      </c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spans="1:60" x14ac:dyDescent="0.25">
      <c r="A220" s="6"/>
      <c r="B220" s="7" t="s">
        <v>331</v>
      </c>
      <c r="C220" s="268" t="s">
        <v>331</v>
      </c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spans="1:60" x14ac:dyDescent="0.25">
      <c r="A221" s="252" t="s">
        <v>333</v>
      </c>
      <c r="B221" s="252"/>
      <c r="C221" s="270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spans="1:60" x14ac:dyDescent="0.25">
      <c r="A222" s="253"/>
      <c r="B222" s="254"/>
      <c r="C222" s="271"/>
      <c r="D222" s="254"/>
      <c r="E222" s="254"/>
      <c r="F222" s="254"/>
      <c r="G222" s="255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AE222" t="s">
        <v>334</v>
      </c>
    </row>
    <row r="223" spans="1:60" x14ac:dyDescent="0.25">
      <c r="A223" s="256"/>
      <c r="B223" s="257"/>
      <c r="C223" s="272"/>
      <c r="D223" s="257"/>
      <c r="E223" s="257"/>
      <c r="F223" s="257"/>
      <c r="G223" s="258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spans="1:60" x14ac:dyDescent="0.25">
      <c r="A224" s="256"/>
      <c r="B224" s="257"/>
      <c r="C224" s="272"/>
      <c r="D224" s="257"/>
      <c r="E224" s="257"/>
      <c r="F224" s="257"/>
      <c r="G224" s="258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pans="1:31" x14ac:dyDescent="0.25">
      <c r="A225" s="256"/>
      <c r="B225" s="257"/>
      <c r="C225" s="272"/>
      <c r="D225" s="257"/>
      <c r="E225" s="257"/>
      <c r="F225" s="257"/>
      <c r="G225" s="258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spans="1:31" x14ac:dyDescent="0.25">
      <c r="A226" s="259"/>
      <c r="B226" s="260"/>
      <c r="C226" s="273"/>
      <c r="D226" s="260"/>
      <c r="E226" s="260"/>
      <c r="F226" s="260"/>
      <c r="G226" s="261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spans="1:31" x14ac:dyDescent="0.25">
      <c r="A227" s="6"/>
      <c r="B227" s="7" t="s">
        <v>331</v>
      </c>
      <c r="C227" s="268" t="s">
        <v>331</v>
      </c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</row>
    <row r="228" spans="1:31" x14ac:dyDescent="0.25">
      <c r="C228" s="274"/>
      <c r="AE228" t="s">
        <v>335</v>
      </c>
    </row>
  </sheetData>
  <mergeCells count="26">
    <mergeCell ref="A221:C221"/>
    <mergeCell ref="A222:G226"/>
    <mergeCell ref="C192:G192"/>
    <mergeCell ref="C195:G195"/>
    <mergeCell ref="C196:G196"/>
    <mergeCell ref="C201:G201"/>
    <mergeCell ref="C207:G207"/>
    <mergeCell ref="C210:G210"/>
    <mergeCell ref="C170:G170"/>
    <mergeCell ref="C176:G176"/>
    <mergeCell ref="C179:G179"/>
    <mergeCell ref="C183:G183"/>
    <mergeCell ref="C186:G186"/>
    <mergeCell ref="C189:G189"/>
    <mergeCell ref="C65:G65"/>
    <mergeCell ref="C108:G108"/>
    <mergeCell ref="C120:G120"/>
    <mergeCell ref="C124:G124"/>
    <mergeCell ref="C166:G166"/>
    <mergeCell ref="C169:G169"/>
    <mergeCell ref="A1:G1"/>
    <mergeCell ref="C2:G2"/>
    <mergeCell ref="C3:G3"/>
    <mergeCell ref="C4:G4"/>
    <mergeCell ref="C39:G39"/>
    <mergeCell ref="C64:G64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2026-03-11T11:59:37Z</dcterms:modified>
</cp:coreProperties>
</file>